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K:\MARCHES PUBLICS\01-TRAVAUX\2024-2025-2026\2026-02-CHAMBAT1-WX\A-Pièces préparatoires\DCE N°2026-02-CHAMBAT1-WX\"/>
    </mc:Choice>
  </mc:AlternateContent>
  <xr:revisionPtr revIDLastSave="0" documentId="13_ncr:1_{1F89ED2D-4F5A-4267-86BD-13D81C60FA3B}" xr6:coauthVersionLast="47" xr6:coauthVersionMax="47" xr10:uidLastSave="{00000000-0000-0000-0000-000000000000}"/>
  <bookViews>
    <workbookView xWindow="-28920" yWindow="-120" windowWidth="29040" windowHeight="15720" tabRatio="930" xr2:uid="{00000000-000D-0000-FFFF-FFFF00000000}"/>
  </bookViews>
  <sheets>
    <sheet name="Lot 02 ELEC" sheetId="4" r:id="rId1"/>
  </sheets>
  <externalReferences>
    <externalReference r:id="rId2"/>
  </externalReferences>
  <definedNames>
    <definedName name="_xlnm._FilterDatabase" localSheetId="0" hidden="1">'Lot 02 ELEC'!#REF!</definedName>
    <definedName name="Beg_Bal" localSheetId="0">#REF!</definedName>
    <definedName name="Beg_Bal">#REF!</definedName>
    <definedName name="cable" localSheetId="0">'Lot 02 ELEC'!#REF!</definedName>
    <definedName name="cable">#REF!</definedName>
    <definedName name="câbles" localSheetId="0">'Lot 02 ELEC'!#REF!</definedName>
    <definedName name="câbles">#REF!</definedName>
    <definedName name="choix" localSheetId="0">'Lot 02 ELEC'!#REF!</definedName>
    <definedName name="choix">#REF!</definedName>
    <definedName name="d">#N/A</definedName>
    <definedName name="Data" localSheetId="0">#REF!</definedName>
    <definedName name="Data">#REF!</definedName>
    <definedName name="dfg" localSheetId="0">OFFSET('Lot 02 ELEC'!Full_Print,0,0,[0]!Last_Row)</definedName>
    <definedName name="dfg">OFFSET(Full_Print,0,0,[0]!Last_Row)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ANGAR" localSheetId="0">'[1]03 GO '!#REF!</definedName>
    <definedName name="HANGAR">'[1]03 GO '!#REF!</definedName>
    <definedName name="Header_Row" localSheetId="0">ROW(#REF!)</definedName>
    <definedName name="Header_Row">ROW(#REF!)</definedName>
    <definedName name="hggh">#N/A</definedName>
    <definedName name="_xlnm.Print_Titles" localSheetId="0">'Lot 02 ELEC'!$1:$10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Last_Row">#N/A</definedName>
    <definedName name="liaison" localSheetId="0">'Lot 02 ELEC'!#REF!</definedName>
    <definedName name="liaison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" localSheetId="0">'Lot 02 ELEC'!#REF!</definedName>
    <definedName name="Num_Pmt_Per_Year" localSheetId="0">#REF!</definedName>
    <definedName name="Num_Pmt_Per_Year">#REF!</definedName>
    <definedName name="Number_of_Payments" localSheetId="0">MATCH(0.01,'Lot 02 ELEC'!End_Bal,-1)+1</definedName>
    <definedName name="Number_of_Payments">MATCH(0.01,End_Bal,-1)+1</definedName>
    <definedName name="o">#N/A</definedName>
    <definedName name="P._transfo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DATE(YEAR('Lot 02 ELEC'!Loan_Start),MONTH('Lot 02 ELEC'!Loan_Start)+Payment_Number,DAY('Lot 02 ELEC'!Loan_Start))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OFFSET('Lot 02 ELEC'!Full_Print,0,0,[0]!Last_Row)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C2H" localSheetId="0">'[1]03 GO '!#REF!</definedName>
    <definedName name="TC2H">'[1]03 GO '!#REF!</definedName>
    <definedName name="TC33H" localSheetId="0">'[1]03 GO '!#REF!</definedName>
    <definedName name="TC33H">'[1]03 GO '!#REF!</definedName>
    <definedName name="TF66H" localSheetId="0">'[1]03 GO '!#REF!</definedName>
    <definedName name="TF66H">'[1]03 GO '!#REF!</definedName>
    <definedName name="th" localSheetId="0">#REF!</definedName>
    <definedName name="th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ansfo" localSheetId="0">'Lot 02 ELEC'!#REF!</definedName>
    <definedName name="transfo">#REF!</definedName>
    <definedName name="Transformateurs" localSheetId="0">'Lot 02 ELEC'!#REF!</definedName>
    <definedName name="Transformateurs">#REF!</definedName>
    <definedName name="type_câble" localSheetId="0">'Lot 02 ELEC'!#REF!</definedName>
    <definedName name="type_câble">#REF!</definedName>
    <definedName name="Values_Entered" localSheetId="0">IF('Lot 02 ELEC'!Loan_Amount*'Lot 02 ELEC'!Interest_Rate*'Lot 02 ELEC'!Loan_Years*'Lot 02 ELEC'!Loan_Start&gt;0,1,0)</definedName>
    <definedName name="Values_Entered">IF(Loan_Amount*Interest_Rate*Loan_Years*Loan_Start&gt;0,1,0)</definedName>
    <definedName name="_xlnm.Print_Area" localSheetId="0">'Lot 02 ELEC'!$A$1:$I$203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6" i="4" l="1"/>
  <c r="A196" i="4"/>
</calcChain>
</file>

<file path=xl/sharedStrings.xml><?xml version="1.0" encoding="utf-8"?>
<sst xmlns="http://schemas.openxmlformats.org/spreadsheetml/2006/main" count="263" uniqueCount="174">
  <si>
    <t>U</t>
  </si>
  <si>
    <t>P.U.</t>
  </si>
  <si>
    <t xml:space="preserve">TOTAL </t>
  </si>
  <si>
    <t>DESIGNATION</t>
  </si>
  <si>
    <t>O</t>
  </si>
  <si>
    <t>GENERALITES</t>
  </si>
  <si>
    <t>Dossier PAC &amp; EXE</t>
  </si>
  <si>
    <t>ens</t>
  </si>
  <si>
    <t>Dossier DOE</t>
  </si>
  <si>
    <t>Essais, mise en service et formations</t>
  </si>
  <si>
    <t>PM</t>
  </si>
  <si>
    <t>Inclus</t>
  </si>
  <si>
    <t>COURANTS FORTS</t>
  </si>
  <si>
    <t>ml</t>
  </si>
  <si>
    <t>CIRCUIT DE TERRE</t>
  </si>
  <si>
    <t>Barrette de terre</t>
  </si>
  <si>
    <t>Liaisons équipotentielles et mise à la terre suivant CCTP</t>
  </si>
  <si>
    <t xml:space="preserve">ARMOIRE DE PROTECTION </t>
  </si>
  <si>
    <t>Tableaux de protection équipé suivant CCTP</t>
  </si>
  <si>
    <t>Chemin de câbles courants forts - Acier galvanisé à chaud</t>
  </si>
  <si>
    <t>Chemin de câbles courants faibles - Acier galvanisé à chaud</t>
  </si>
  <si>
    <t>ECLAIRAGE DE SECURITE</t>
  </si>
  <si>
    <t>Bloc d'éclairage type ES1 (évacuation) (y/c câblage)</t>
  </si>
  <si>
    <t>Télécommande de mise au repos</t>
  </si>
  <si>
    <t>ALIMENTATIONS SPECIFIQUES</t>
  </si>
  <si>
    <t>COURANTS FAIBLES</t>
  </si>
  <si>
    <t>Dossier SSI</t>
  </si>
  <si>
    <t>Recette pré-cablâge (optique + cuivre)</t>
  </si>
  <si>
    <t>TRAVAUX PRELIMINAIRES OU SPECIFIQUES</t>
  </si>
  <si>
    <t>INSTALLATION DE CHANTIER</t>
  </si>
  <si>
    <t>1.1</t>
  </si>
  <si>
    <t>Coffret de chantier</t>
  </si>
  <si>
    <t>Liaisons sous fourreaux y compris protection</t>
  </si>
  <si>
    <t>2.2</t>
  </si>
  <si>
    <t>Liaison équipotentielle principale</t>
  </si>
  <si>
    <t>2.3</t>
  </si>
  <si>
    <t>2.4</t>
  </si>
  <si>
    <t>2.5</t>
  </si>
  <si>
    <t>2.6</t>
  </si>
  <si>
    <t xml:space="preserve">Système d'interrupteur crépusculaire et horloge </t>
  </si>
  <si>
    <t>2.7</t>
  </si>
  <si>
    <t>2.8</t>
  </si>
  <si>
    <t>Bloc d'éclairage type ES2 (y/c câblage)</t>
  </si>
  <si>
    <t>2.9</t>
  </si>
  <si>
    <t>Coupure général pompier</t>
  </si>
  <si>
    <t>2.10</t>
  </si>
  <si>
    <t>3.1</t>
  </si>
  <si>
    <t>3.4</t>
  </si>
  <si>
    <t>3.5</t>
  </si>
  <si>
    <t>ALARME INCENDIE - type 4</t>
  </si>
  <si>
    <t>Bloc d'éclairage type ES5 (portatif)</t>
  </si>
  <si>
    <t>ORIGINE DES INSTALLATIONS ONDULEES</t>
  </si>
  <si>
    <t>Onduleur suivant CCTP</t>
  </si>
  <si>
    <t>Interphonie</t>
  </si>
  <si>
    <t>RESEAU VDI CATEGORIE 6A</t>
  </si>
  <si>
    <t>Liaisons catégorie 6A, RG ou SR vers RJ45</t>
  </si>
  <si>
    <t>Prise RJ45 catégorie 6A</t>
  </si>
  <si>
    <t>Contrôle des coffrets par un organisme agréé</t>
  </si>
  <si>
    <t>Consuel / AQC</t>
  </si>
  <si>
    <t>ALARME INTRUSION</t>
  </si>
  <si>
    <t>VIDEO SURVEILLANCE</t>
  </si>
  <si>
    <t>Répartiteur Général (RG), suivant CCTP</t>
  </si>
  <si>
    <t>APPAREILLAGE y compris liaisons</t>
  </si>
  <si>
    <t>CHEMINEMENTS DES RESEAUX DE DISTRIBUTION</t>
  </si>
  <si>
    <t>Armoire générale de chantier</t>
  </si>
  <si>
    <t>Ens</t>
  </si>
  <si>
    <t>Liaison Onduleur / Général ondulé</t>
  </si>
  <si>
    <t>LUSTRERIE (RESPECT DU PROGRAMME), y compris liaison.</t>
  </si>
  <si>
    <t>LUSTRERIE EXTERIEURE, y compris liaison.</t>
  </si>
  <si>
    <t>Caméra fixe</t>
  </si>
  <si>
    <t>Ecrans de supervision</t>
  </si>
  <si>
    <t>stockeur video, suivant CCTP</t>
  </si>
  <si>
    <t>Mise en service, essais et formation du personnel</t>
  </si>
  <si>
    <t>APPAREILLAGE DIVERS, y compris câblage</t>
  </si>
  <si>
    <t>Déclencheur manuel incendie + clapet IP40-IK07, y compris câblage</t>
  </si>
  <si>
    <t>Déclencheur manuel incendie + clapet IP65-IK07, y compris câblage</t>
  </si>
  <si>
    <t>Diffuseur sonore et lumineux suivant CCTP, y compris câblage</t>
  </si>
  <si>
    <t>Diffuseur lumineux suivant CCTP, y compris câblage</t>
  </si>
  <si>
    <t>Détecteur, y compris câblage</t>
  </si>
  <si>
    <t>Contact de feuillure , y compris câblage</t>
  </si>
  <si>
    <t>Sabot, y compris câblage</t>
  </si>
  <si>
    <t>Clavier, y compris câblage</t>
  </si>
  <si>
    <t>Sirène intéreure, y compris câblage</t>
  </si>
  <si>
    <t>3.3</t>
  </si>
  <si>
    <t>1.2</t>
  </si>
  <si>
    <t>Dépose des équipements courants forts</t>
  </si>
  <si>
    <t>Dépose des équipements courans faibles</t>
  </si>
  <si>
    <t>Continuité de service</t>
  </si>
  <si>
    <t>1.3</t>
  </si>
  <si>
    <t>VISITE DE SITE</t>
  </si>
  <si>
    <t xml:space="preserve">Viste du site avec fourniture de l'attestation de viste. </t>
  </si>
  <si>
    <t>prise de courant 2P+T</t>
  </si>
  <si>
    <t>Prise RJ45 catégorie 6A - Hors câblage</t>
  </si>
  <si>
    <t>Interrupteur SA / VV - Blanc</t>
  </si>
  <si>
    <t>prise de courant rouge à détrompage mécanique  y/c détrompeur</t>
  </si>
  <si>
    <t>Interrupteur SA / VV - Apparaillage Gris</t>
  </si>
  <si>
    <t>Détecteur Locaux aveugle</t>
  </si>
  <si>
    <t>Détecteur mural 120° Ø8m</t>
  </si>
  <si>
    <t>Fourreaux TPC, dito CCTP</t>
  </si>
  <si>
    <t>1.4</t>
  </si>
  <si>
    <t>DEPOSE DES EQUIPEMENTS</t>
  </si>
  <si>
    <t>CONSIGNATION</t>
  </si>
  <si>
    <t>IP 21 – IK04 – Sous goulotte</t>
  </si>
  <si>
    <t>prise hdmi type A - Hors câblage</t>
  </si>
  <si>
    <t>IP 55 – IK07 –  Saillie y compris liaison</t>
  </si>
  <si>
    <t>IP 21 – IK04 – Saillie</t>
  </si>
  <si>
    <t xml:space="preserve">type A - pavé led </t>
  </si>
  <si>
    <t>type B - Plafonnier étanche</t>
  </si>
  <si>
    <t>type C - downlight saillie</t>
  </si>
  <si>
    <t>Type ext1 - projecteur led</t>
  </si>
  <si>
    <t>Alimentation TGBT</t>
  </si>
  <si>
    <t>DRV RDC - R+1</t>
  </si>
  <si>
    <t>DRV  R+2</t>
  </si>
  <si>
    <t>Split Serveur</t>
  </si>
  <si>
    <t>Caisson d'insufflation</t>
  </si>
  <si>
    <t>Caisson d'extraction bureaux</t>
  </si>
  <si>
    <t>Caisson d'extraction salle de bain</t>
  </si>
  <si>
    <t>Chauffe-eau instantané</t>
  </si>
  <si>
    <t>Sèche mains</t>
  </si>
  <si>
    <t>liaison depuis le bâtiment 2 vers la nouvelle baie</t>
  </si>
  <si>
    <t>Platine de rue, y/c cblage</t>
  </si>
  <si>
    <t>Bouton poussoir, y compris câblage</t>
  </si>
  <si>
    <t>Poste intérieur</t>
  </si>
  <si>
    <t>Essais, mise en service et formation</t>
  </si>
  <si>
    <t>Reprise TD 01 existant</t>
  </si>
  <si>
    <t>TD11- R+1</t>
  </si>
  <si>
    <t>TD12- R+2</t>
  </si>
  <si>
    <t>Liaison entre la centrale existante et les équipement du batiment 1</t>
  </si>
  <si>
    <t>Liaison TGBT / onduleur</t>
  </si>
  <si>
    <t>Baie informatique</t>
  </si>
  <si>
    <t>Consignation des installations suivant NF C 18-510</t>
  </si>
  <si>
    <t>Ministère de la justice</t>
  </si>
  <si>
    <t>Chambre d'appel - BAT 1</t>
  </si>
  <si>
    <t>Commune de Mamoudzou - Mayotte</t>
  </si>
  <si>
    <r>
      <t xml:space="preserve">Goulotte </t>
    </r>
    <r>
      <rPr>
        <b/>
        <sz val="10"/>
        <color rgb="FFFF0000"/>
        <rFont val="Calibri Light"/>
        <family val="2"/>
      </rPr>
      <t>2</t>
    </r>
    <r>
      <rPr>
        <sz val="10"/>
        <rFont val="Calibri Light"/>
        <family val="2"/>
      </rPr>
      <t xml:space="preserve"> compartiments en PVC blanc y/c accessoires.</t>
    </r>
  </si>
  <si>
    <r>
      <t xml:space="preserve">Goulotte </t>
    </r>
    <r>
      <rPr>
        <b/>
        <sz val="10"/>
        <color rgb="FFFF0000"/>
        <rFont val="Calibri Light"/>
        <family val="2"/>
      </rPr>
      <t>3</t>
    </r>
    <r>
      <rPr>
        <sz val="10"/>
        <rFont val="Calibri Light"/>
        <family val="2"/>
      </rPr>
      <t xml:space="preserve"> compartiments en PVC blanc y/c accessoires.</t>
    </r>
  </si>
  <si>
    <r>
      <t xml:space="preserve">Moulure </t>
    </r>
    <r>
      <rPr>
        <b/>
        <sz val="10"/>
        <color rgb="FFFF0000"/>
        <rFont val="Calibri Light"/>
        <family val="2"/>
      </rPr>
      <t>2</t>
    </r>
    <r>
      <rPr>
        <sz val="10"/>
        <rFont val="Calibri Light"/>
        <family val="2"/>
      </rPr>
      <t xml:space="preserve"> compartiments en PVC blanc y/c accessoires.</t>
    </r>
  </si>
  <si>
    <r>
      <t xml:space="preserve">Moulure </t>
    </r>
    <r>
      <rPr>
        <b/>
        <sz val="10"/>
        <color rgb="FFFF0000"/>
        <rFont val="Calibri Light"/>
        <family val="2"/>
      </rPr>
      <t>1</t>
    </r>
    <r>
      <rPr>
        <sz val="10"/>
        <rFont val="Calibri Light"/>
        <family val="2"/>
      </rPr>
      <t xml:space="preserve"> compartiments en PVC blanc y/c accessoires.</t>
    </r>
  </si>
  <si>
    <r>
      <t xml:space="preserve">Cordon catégorie </t>
    </r>
    <r>
      <rPr>
        <sz val="10"/>
        <color rgb="FFFF0000"/>
        <rFont val="Calibri Light"/>
        <family val="2"/>
      </rPr>
      <t>6A</t>
    </r>
  </si>
  <si>
    <t>S/Total 0</t>
  </si>
  <si>
    <t>S/Total 1.1</t>
  </si>
  <si>
    <t>S/Total 1.2</t>
  </si>
  <si>
    <t>S/Total 1.3</t>
  </si>
  <si>
    <t>S/Total 1.4</t>
  </si>
  <si>
    <t>S/Total 2.2</t>
  </si>
  <si>
    <t>S/Total 2.3</t>
  </si>
  <si>
    <t>S/Total 2.4</t>
  </si>
  <si>
    <t>S/Total 2.5</t>
  </si>
  <si>
    <t>S/Total 2.6</t>
  </si>
  <si>
    <t>S/Total 2.7</t>
  </si>
  <si>
    <t>S/Total 2.8</t>
  </si>
  <si>
    <t>S/Total 2.9</t>
  </si>
  <si>
    <t>S/Total 2.10</t>
  </si>
  <si>
    <t>2.11</t>
  </si>
  <si>
    <t>S/Total 2.11</t>
  </si>
  <si>
    <t>3.2</t>
  </si>
  <si>
    <t>S/Total 3.1</t>
  </si>
  <si>
    <t>S/Total 3.2</t>
  </si>
  <si>
    <t>S/Total 3.3</t>
  </si>
  <si>
    <t>S/Total 3.4</t>
  </si>
  <si>
    <t>S/Total 3.5</t>
  </si>
  <si>
    <t>TVA (non perçue)</t>
  </si>
  <si>
    <t>TOTAL TTC</t>
  </si>
  <si>
    <t>Les équipements seront à câbler sur une centrale existante</t>
  </si>
  <si>
    <r>
      <t xml:space="preserve">Moulure </t>
    </r>
    <r>
      <rPr>
        <b/>
        <sz val="10"/>
        <color rgb="FFFF0000"/>
        <rFont val="Calibri Light"/>
        <family val="2"/>
      </rPr>
      <t>3</t>
    </r>
    <r>
      <rPr>
        <sz val="10"/>
        <rFont val="Calibri Light"/>
        <family val="2"/>
      </rPr>
      <t xml:space="preserve"> compartiments en PVC blanc y/c accessoires.</t>
    </r>
  </si>
  <si>
    <t>type D - downlight encastré</t>
  </si>
  <si>
    <t>VIDEOPHONIE</t>
  </si>
  <si>
    <t>PRO
DCE</t>
  </si>
  <si>
    <t>LOT 02 - ELECTRICITE CFo / Cfa</t>
  </si>
  <si>
    <t>Cadre de décomposition du prix global et forfaitaire</t>
  </si>
  <si>
    <t>QTE MOE</t>
  </si>
  <si>
    <t>QTE ENT</t>
  </si>
  <si>
    <t>Nota : Les propositions de prix étant globales et forfaitaires, les entreprises sont invitées à vérifier les quantités portées au cadre quantitatif et éventuellement à apporter toutes modifications qui s'imposent. Une fois les offres remises, les quantités seront considérées comme étant celles des entreprises.</t>
  </si>
  <si>
    <t>TOTAL  HT,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</si>
</sst>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\ ###\ ###.00"/>
    <numFmt numFmtId="166" formatCode="_(&quot;€&quot;* #,##0.00_);_(&quot;€&quot;* \(#,##0.00\);_(&quot;€&quot;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2"/>
      <name val="Calibri Light"/>
      <family val="2"/>
    </font>
    <font>
      <sz val="12"/>
      <name val="Calibri Light"/>
      <family val="2"/>
    </font>
    <font>
      <b/>
      <sz val="14"/>
      <name val="Calibri Light"/>
      <family val="2"/>
    </font>
    <font>
      <sz val="10"/>
      <name val="Calibri Light"/>
      <family val="2"/>
    </font>
    <font>
      <sz val="14"/>
      <name val="Calibri Light"/>
      <family val="2"/>
    </font>
    <font>
      <b/>
      <sz val="11"/>
      <name val="Calibri Light"/>
      <family val="2"/>
    </font>
    <font>
      <b/>
      <sz val="10"/>
      <name val="Calibri Light"/>
      <family val="2"/>
    </font>
    <font>
      <b/>
      <sz val="8"/>
      <color indexed="8"/>
      <name val="Calibri Light"/>
      <family val="2"/>
    </font>
    <font>
      <b/>
      <sz val="10"/>
      <color rgb="FFFF0000"/>
      <name val="Calibri Light"/>
      <family val="2"/>
    </font>
    <font>
      <b/>
      <sz val="10"/>
      <color indexed="8"/>
      <name val="Calibri Light"/>
      <family val="2"/>
    </font>
    <font>
      <b/>
      <u/>
      <sz val="10"/>
      <name val="Calibri Light"/>
      <family val="2"/>
    </font>
    <font>
      <sz val="8"/>
      <name val="Calibri Light"/>
      <family val="2"/>
    </font>
    <font>
      <i/>
      <u/>
      <sz val="10"/>
      <name val="Calibri Light"/>
      <family val="2"/>
    </font>
    <font>
      <b/>
      <sz val="10"/>
      <color theme="3"/>
      <name val="Calibri Light"/>
      <family val="2"/>
    </font>
    <font>
      <sz val="10"/>
      <color theme="1"/>
      <name val="Calibri Light"/>
      <family val="2"/>
    </font>
    <font>
      <b/>
      <i/>
      <sz val="10"/>
      <name val="Calibri Light"/>
      <family val="2"/>
    </font>
    <font>
      <sz val="10"/>
      <color rgb="FFFF0000"/>
      <name val="Calibri Light"/>
      <family val="2"/>
    </font>
    <font>
      <i/>
      <sz val="10"/>
      <name val="Calibri Light"/>
      <family val="2"/>
    </font>
    <font>
      <b/>
      <sz val="11"/>
      <color rgb="FFFF0000"/>
      <name val="Calibri Light"/>
      <family val="2"/>
    </font>
    <font>
      <sz val="9"/>
      <name val="Calibri Light"/>
      <family val="2"/>
    </font>
    <font>
      <sz val="11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4" fillId="0" borderId="0"/>
    <xf numFmtId="4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44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3" fillId="0" borderId="0"/>
    <xf numFmtId="0" fontId="2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40" fontId="9" fillId="0" borderId="0" xfId="7" applyFont="1" applyFill="1" applyBorder="1" applyAlignment="1">
      <alignment horizontal="center"/>
    </xf>
    <xf numFmtId="40" fontId="12" fillId="0" borderId="0" xfId="7" applyFont="1" applyFill="1" applyBorder="1" applyAlignment="1">
      <alignment horizontal="center"/>
    </xf>
    <xf numFmtId="40" fontId="11" fillId="0" borderId="0" xfId="7" applyFont="1" applyFill="1" applyBorder="1" applyAlignment="1">
      <alignment horizontal="center"/>
    </xf>
    <xf numFmtId="165" fontId="15" fillId="0" borderId="0" xfId="20" applyNumberFormat="1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4" applyFont="1"/>
    <xf numFmtId="0" fontId="9" fillId="0" borderId="0" xfId="4" applyFont="1" applyAlignment="1">
      <alignment wrapText="1"/>
    </xf>
    <xf numFmtId="0" fontId="9" fillId="0" borderId="0" xfId="4" applyFont="1"/>
    <xf numFmtId="0" fontId="10" fillId="0" borderId="0" xfId="4" applyFont="1"/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4" applyFont="1" applyAlignment="1">
      <alignment horizontal="center"/>
    </xf>
    <xf numFmtId="0" fontId="14" fillId="0" borderId="0" xfId="19" applyFont="1"/>
    <xf numFmtId="0" fontId="14" fillId="0" borderId="0" xfId="19" applyFont="1" applyAlignment="1">
      <alignment wrapText="1"/>
    </xf>
    <xf numFmtId="0" fontId="14" fillId="0" borderId="0" xfId="19" applyFont="1" applyAlignment="1">
      <alignment horizontal="center"/>
    </xf>
    <xf numFmtId="0" fontId="11" fillId="0" borderId="0" xfId="19" applyFont="1"/>
    <xf numFmtId="0" fontId="14" fillId="0" borderId="1" xfId="4" applyFont="1" applyBorder="1" applyAlignment="1">
      <alignment horizontal="center" vertical="center" wrapText="1"/>
    </xf>
    <xf numFmtId="0" fontId="14" fillId="0" borderId="0" xfId="4" applyFont="1" applyAlignment="1">
      <alignment horizontal="left" vertical="center"/>
    </xf>
    <xf numFmtId="0" fontId="11" fillId="0" borderId="0" xfId="6" applyFont="1" applyAlignment="1">
      <alignment vertical="center"/>
    </xf>
    <xf numFmtId="0" fontId="14" fillId="0" borderId="0" xfId="6" applyFont="1" applyAlignment="1">
      <alignment vertical="center"/>
    </xf>
    <xf numFmtId="49" fontId="14" fillId="0" borderId="0" xfId="6" applyNumberFormat="1" applyFont="1" applyAlignment="1">
      <alignment horizontal="left" vertical="center"/>
    </xf>
    <xf numFmtId="49" fontId="14" fillId="0" borderId="0" xfId="6" applyNumberFormat="1" applyFont="1" applyAlignment="1">
      <alignment vertical="center"/>
    </xf>
    <xf numFmtId="49" fontId="14" fillId="0" borderId="0" xfId="6" applyNumberFormat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49" fontId="11" fillId="0" borderId="0" xfId="6" applyNumberFormat="1" applyFont="1" applyAlignment="1">
      <alignment horizontal="center" vertical="center"/>
    </xf>
    <xf numFmtId="49" fontId="11" fillId="0" borderId="0" xfId="6" applyNumberFormat="1" applyFont="1" applyAlignment="1">
      <alignment horizontal="left" vertical="center"/>
    </xf>
    <xf numFmtId="49" fontId="11" fillId="0" borderId="0" xfId="6" applyNumberFormat="1" applyFont="1" applyAlignment="1">
      <alignment vertical="center"/>
    </xf>
    <xf numFmtId="164" fontId="11" fillId="0" borderId="0" xfId="3" applyFont="1" applyFill="1" applyAlignment="1">
      <alignment horizontal="right" vertical="center"/>
    </xf>
    <xf numFmtId="0" fontId="14" fillId="0" borderId="1" xfId="6" applyFont="1" applyBorder="1" applyAlignment="1">
      <alignment horizontal="center" vertical="center"/>
    </xf>
    <xf numFmtId="49" fontId="14" fillId="0" borderId="2" xfId="6" applyNumberFormat="1" applyFont="1" applyBorder="1" applyAlignment="1">
      <alignment vertical="center"/>
    </xf>
    <xf numFmtId="49" fontId="14" fillId="0" borderId="3" xfId="6" applyNumberFormat="1" applyFont="1" applyBorder="1" applyAlignment="1">
      <alignment vertical="center"/>
    </xf>
    <xf numFmtId="164" fontId="14" fillId="0" borderId="3" xfId="3" applyFont="1" applyFill="1" applyBorder="1" applyAlignment="1">
      <alignment horizontal="right" vertical="center"/>
    </xf>
    <xf numFmtId="0" fontId="18" fillId="0" borderId="0" xfId="6" applyFont="1" applyAlignment="1">
      <alignment vertical="center"/>
    </xf>
    <xf numFmtId="49" fontId="18" fillId="0" borderId="5" xfId="6" applyNumberFormat="1" applyFont="1" applyBorder="1" applyAlignment="1">
      <alignment vertical="center"/>
    </xf>
    <xf numFmtId="0" fontId="11" fillId="0" borderId="7" xfId="6" applyFont="1" applyBorder="1" applyAlignment="1">
      <alignment horizontal="center" vertical="center"/>
    </xf>
    <xf numFmtId="164" fontId="11" fillId="0" borderId="8" xfId="3" applyFont="1" applyFill="1" applyBorder="1" applyAlignment="1">
      <alignment horizontal="right" vertical="center"/>
    </xf>
    <xf numFmtId="49" fontId="11" fillId="0" borderId="10" xfId="6" applyNumberFormat="1" applyFont="1" applyBorder="1" applyAlignment="1">
      <alignment horizontal="left" vertical="center" indent="1"/>
    </xf>
    <xf numFmtId="0" fontId="11" fillId="0" borderId="11" xfId="6" applyFont="1" applyBorder="1" applyAlignment="1">
      <alignment horizontal="center" vertical="center"/>
    </xf>
    <xf numFmtId="44" fontId="11" fillId="0" borderId="0" xfId="9" applyFont="1" applyFill="1" applyAlignment="1">
      <alignment horizontal="center" vertical="center"/>
    </xf>
    <xf numFmtId="49" fontId="11" fillId="0" borderId="6" xfId="6" applyNumberFormat="1" applyFont="1" applyBorder="1" applyAlignment="1">
      <alignment vertical="center"/>
    </xf>
    <xf numFmtId="0" fontId="11" fillId="0" borderId="13" xfId="6" applyFont="1" applyBorder="1" applyAlignment="1">
      <alignment horizontal="center" vertical="center"/>
    </xf>
    <xf numFmtId="164" fontId="11" fillId="0" borderId="14" xfId="3" applyFont="1" applyFill="1" applyBorder="1" applyAlignment="1">
      <alignment horizontal="right" vertical="center"/>
    </xf>
    <xf numFmtId="164" fontId="14" fillId="0" borderId="0" xfId="3" applyFont="1" applyFill="1" applyAlignment="1">
      <alignment horizontal="right" vertical="center"/>
    </xf>
    <xf numFmtId="49" fontId="19" fillId="0" borderId="10" xfId="6" applyNumberFormat="1" applyFont="1" applyBorder="1" applyAlignment="1">
      <alignment horizontal="left" vertical="center" indent="1"/>
    </xf>
    <xf numFmtId="0" fontId="19" fillId="0" borderId="0" xfId="6" applyFont="1" applyAlignment="1">
      <alignment vertical="center"/>
    </xf>
    <xf numFmtId="0" fontId="19" fillId="0" borderId="11" xfId="6" applyFont="1" applyBorder="1" applyAlignment="1">
      <alignment horizontal="center" vertical="center"/>
    </xf>
    <xf numFmtId="164" fontId="19" fillId="0" borderId="0" xfId="3" applyFont="1" applyFill="1" applyAlignment="1">
      <alignment horizontal="right" vertical="center"/>
    </xf>
    <xf numFmtId="49" fontId="11" fillId="0" borderId="10" xfId="6" applyNumberFormat="1" applyFont="1" applyBorder="1" applyAlignment="1">
      <alignment horizontal="left" vertical="center" wrapText="1" indent="1"/>
    </xf>
    <xf numFmtId="49" fontId="20" fillId="0" borderId="10" xfId="6" applyNumberFormat="1" applyFont="1" applyBorder="1" applyAlignment="1">
      <alignment horizontal="left" vertical="center" indent="1"/>
    </xf>
    <xf numFmtId="0" fontId="21" fillId="0" borderId="0" xfId="1" applyFont="1"/>
    <xf numFmtId="49" fontId="14" fillId="0" borderId="0" xfId="4" applyNumberFormat="1" applyFont="1"/>
    <xf numFmtId="164" fontId="11" fillId="0" borderId="0" xfId="3" applyFont="1" applyFill="1" applyAlignment="1">
      <alignment horizontal="right"/>
    </xf>
    <xf numFmtId="49" fontId="20" fillId="0" borderId="10" xfId="6" applyNumberFormat="1" applyFont="1" applyBorder="1" applyAlignment="1">
      <alignment horizontal="left" vertical="center" wrapText="1" indent="1"/>
    </xf>
    <xf numFmtId="49" fontId="11" fillId="0" borderId="0" xfId="6" applyNumberFormat="1" applyFont="1" applyAlignment="1">
      <alignment horizontal="right" vertical="center" wrapText="1"/>
    </xf>
    <xf numFmtId="44" fontId="22" fillId="0" borderId="0" xfId="9" applyFont="1" applyFill="1"/>
    <xf numFmtId="49" fontId="11" fillId="0" borderId="6" xfId="6" applyNumberFormat="1" applyFont="1" applyBorder="1" applyAlignment="1">
      <alignment horizontal="left" vertical="center" wrapText="1"/>
    </xf>
    <xf numFmtId="44" fontId="22" fillId="0" borderId="0" xfId="0" applyNumberFormat="1" applyFont="1"/>
    <xf numFmtId="0" fontId="22" fillId="0" borderId="13" xfId="0" applyFont="1" applyBorder="1" applyAlignment="1">
      <alignment horizontal="center"/>
    </xf>
    <xf numFmtId="0" fontId="22" fillId="0" borderId="14" xfId="0" applyFont="1" applyBorder="1"/>
    <xf numFmtId="0" fontId="22" fillId="0" borderId="0" xfId="1" applyFont="1" applyAlignment="1">
      <alignment vertical="center"/>
    </xf>
    <xf numFmtId="49" fontId="24" fillId="0" borderId="0" xfId="6" applyNumberFormat="1" applyFont="1" applyAlignment="1">
      <alignment horizontal="center" vertical="center"/>
    </xf>
    <xf numFmtId="0" fontId="22" fillId="0" borderId="10" xfId="1" applyFont="1" applyBorder="1" applyAlignment="1">
      <alignment horizontal="left" vertical="center" indent="1"/>
    </xf>
    <xf numFmtId="49" fontId="23" fillId="0" borderId="10" xfId="6" applyNumberFormat="1" applyFont="1" applyBorder="1" applyAlignment="1">
      <alignment horizontal="left" vertical="center" wrapText="1" indent="1"/>
    </xf>
    <xf numFmtId="164" fontId="11" fillId="0" borderId="0" xfId="3" applyFont="1" applyFill="1" applyBorder="1" applyAlignment="1">
      <alignment horizontal="right" vertical="center"/>
    </xf>
    <xf numFmtId="49" fontId="11" fillId="0" borderId="10" xfId="6" applyNumberFormat="1" applyFont="1" applyBorder="1" applyAlignment="1">
      <alignment horizontal="left" vertical="center" wrapText="1"/>
    </xf>
    <xf numFmtId="49" fontId="22" fillId="0" borderId="0" xfId="1" applyNumberFormat="1" applyFont="1" applyAlignment="1">
      <alignment horizontal="left" vertical="center"/>
    </xf>
    <xf numFmtId="49" fontId="22" fillId="0" borderId="0" xfId="1" applyNumberFormat="1" applyFont="1" applyAlignment="1">
      <alignment vertical="center"/>
    </xf>
    <xf numFmtId="164" fontId="22" fillId="0" borderId="0" xfId="3" applyFont="1" applyFill="1" applyAlignment="1">
      <alignment horizontal="right" vertical="center"/>
    </xf>
    <xf numFmtId="43" fontId="8" fillId="0" borderId="0" xfId="18" applyFont="1" applyFill="1" applyBorder="1" applyAlignment="1">
      <alignment horizontal="center"/>
    </xf>
    <xf numFmtId="43" fontId="12" fillId="0" borderId="0" xfId="18" applyFont="1" applyFill="1" applyBorder="1" applyAlignment="1">
      <alignment horizontal="center"/>
    </xf>
    <xf numFmtId="43" fontId="11" fillId="0" borderId="0" xfId="18" applyFont="1" applyFill="1" applyBorder="1" applyAlignment="1">
      <alignment horizontal="center"/>
    </xf>
    <xf numFmtId="43" fontId="14" fillId="0" borderId="0" xfId="18" applyFont="1" applyFill="1" applyBorder="1" applyAlignment="1">
      <alignment horizontal="center"/>
    </xf>
    <xf numFmtId="43" fontId="11" fillId="0" borderId="0" xfId="18" applyFont="1" applyFill="1" applyAlignment="1">
      <alignment vertical="center"/>
    </xf>
    <xf numFmtId="43" fontId="14" fillId="0" borderId="0" xfId="18" applyFont="1" applyFill="1" applyAlignment="1">
      <alignment horizontal="center" vertical="center"/>
    </xf>
    <xf numFmtId="43" fontId="14" fillId="0" borderId="0" xfId="18" applyFont="1" applyFill="1" applyAlignment="1">
      <alignment horizontal="center" vertical="center" wrapText="1"/>
    </xf>
    <xf numFmtId="43" fontId="11" fillId="0" borderId="0" xfId="18" applyFont="1" applyFill="1" applyAlignment="1">
      <alignment horizontal="center" vertical="center"/>
    </xf>
    <xf numFmtId="43" fontId="11" fillId="0" borderId="0" xfId="18" applyFont="1" applyFill="1" applyAlignment="1">
      <alignment horizontal="right" vertical="center"/>
    </xf>
    <xf numFmtId="43" fontId="14" fillId="0" borderId="3" xfId="18" applyFont="1" applyFill="1" applyBorder="1" applyAlignment="1">
      <alignment vertical="center"/>
    </xf>
    <xf numFmtId="43" fontId="14" fillId="0" borderId="4" xfId="18" applyFont="1" applyFill="1" applyBorder="1" applyAlignment="1">
      <alignment vertical="center"/>
    </xf>
    <xf numFmtId="43" fontId="11" fillId="0" borderId="8" xfId="18" applyFont="1" applyFill="1" applyBorder="1" applyAlignment="1">
      <alignment horizontal="center" vertical="center"/>
    </xf>
    <xf numFmtId="43" fontId="11" fillId="0" borderId="9" xfId="18" applyFont="1" applyFill="1" applyBorder="1" applyAlignment="1">
      <alignment horizontal="right" vertical="center"/>
    </xf>
    <xf numFmtId="43" fontId="11" fillId="0" borderId="12" xfId="18" quotePrefix="1" applyFont="1" applyFill="1" applyBorder="1" applyAlignment="1">
      <alignment horizontal="right" vertical="center"/>
    </xf>
    <xf numFmtId="43" fontId="11" fillId="0" borderId="14" xfId="18" applyFont="1" applyFill="1" applyBorder="1" applyAlignment="1">
      <alignment horizontal="center" vertical="center"/>
    </xf>
    <xf numFmtId="43" fontId="11" fillId="0" borderId="15" xfId="18" applyFont="1" applyFill="1" applyBorder="1" applyAlignment="1">
      <alignment horizontal="right" vertical="center"/>
    </xf>
    <xf numFmtId="43" fontId="18" fillId="0" borderId="0" xfId="18" applyFont="1" applyFill="1" applyAlignment="1">
      <alignment horizontal="right" vertical="center"/>
    </xf>
    <xf numFmtId="43" fontId="19" fillId="0" borderId="0" xfId="18" applyFont="1" applyFill="1" applyAlignment="1">
      <alignment horizontal="center" vertical="center"/>
    </xf>
    <xf numFmtId="43" fontId="19" fillId="0" borderId="12" xfId="18" quotePrefix="1" applyFont="1" applyFill="1" applyBorder="1" applyAlignment="1">
      <alignment horizontal="right" vertical="center"/>
    </xf>
    <xf numFmtId="43" fontId="11" fillId="0" borderId="0" xfId="18" applyFont="1" applyFill="1" applyAlignment="1">
      <alignment horizontal="right"/>
    </xf>
    <xf numFmtId="43" fontId="14" fillId="0" borderId="0" xfId="18" applyFont="1" applyFill="1" applyAlignment="1">
      <alignment horizontal="right"/>
    </xf>
    <xf numFmtId="43" fontId="22" fillId="0" borderId="14" xfId="18" applyFont="1" applyFill="1" applyBorder="1"/>
    <xf numFmtId="43" fontId="22" fillId="0" borderId="15" xfId="18" applyFont="1" applyFill="1" applyBorder="1"/>
    <xf numFmtId="43" fontId="14" fillId="0" borderId="0" xfId="18" applyFont="1" applyFill="1" applyAlignment="1">
      <alignment horizontal="right" vertical="center"/>
    </xf>
    <xf numFmtId="43" fontId="11" fillId="0" borderId="0" xfId="18" applyFont="1" applyFill="1" applyBorder="1" applyAlignment="1">
      <alignment horizontal="center" vertical="center"/>
    </xf>
    <xf numFmtId="43" fontId="11" fillId="0" borderId="12" xfId="18" applyFont="1" applyFill="1" applyBorder="1" applyAlignment="1">
      <alignment horizontal="right" vertical="center"/>
    </xf>
    <xf numFmtId="43" fontId="22" fillId="0" borderId="0" xfId="18" applyFont="1" applyFill="1" applyAlignment="1">
      <alignment vertical="center"/>
    </xf>
    <xf numFmtId="43" fontId="11" fillId="0" borderId="15" xfId="18" quotePrefix="1" applyFont="1" applyFill="1" applyBorder="1" applyAlignment="1">
      <alignment horizontal="right" vertical="center"/>
    </xf>
    <xf numFmtId="0" fontId="19" fillId="0" borderId="0" xfId="0" applyFont="1" applyAlignment="1">
      <alignment horizontal="center"/>
    </xf>
    <xf numFmtId="0" fontId="13" fillId="0" borderId="0" xfId="0" applyFont="1"/>
    <xf numFmtId="0" fontId="13" fillId="0" borderId="7" xfId="19" applyFont="1" applyBorder="1"/>
    <xf numFmtId="2" fontId="13" fillId="0" borderId="8" xfId="9" applyNumberFormat="1" applyFont="1" applyFill="1" applyBorder="1" applyAlignment="1">
      <alignment horizontal="right"/>
    </xf>
    <xf numFmtId="40" fontId="13" fillId="0" borderId="8" xfId="7" applyFont="1" applyFill="1" applyBorder="1" applyAlignment="1">
      <alignment horizontal="center"/>
    </xf>
    <xf numFmtId="40" fontId="13" fillId="0" borderId="9" xfId="7" applyFont="1" applyFill="1" applyBorder="1" applyAlignment="1">
      <alignment horizontal="right"/>
    </xf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11" xfId="1" applyFont="1" applyBorder="1" applyAlignment="1">
      <alignment horizontal="left" vertical="center"/>
    </xf>
    <xf numFmtId="2" fontId="13" fillId="0" borderId="0" xfId="9" applyNumberFormat="1" applyFont="1" applyFill="1" applyBorder="1" applyAlignment="1">
      <alignment horizontal="right"/>
    </xf>
    <xf numFmtId="40" fontId="13" fillId="0" borderId="0" xfId="7" applyFont="1" applyFill="1" applyBorder="1" applyAlignment="1">
      <alignment horizontal="center"/>
    </xf>
    <xf numFmtId="40" fontId="13" fillId="0" borderId="12" xfId="7" applyFont="1" applyFill="1" applyBorder="1" applyAlignment="1">
      <alignment horizontal="right"/>
    </xf>
    <xf numFmtId="0" fontId="13" fillId="0" borderId="13" xfId="19" applyFont="1" applyBorder="1"/>
    <xf numFmtId="2" fontId="13" fillId="0" borderId="14" xfId="9" applyNumberFormat="1" applyFont="1" applyFill="1" applyBorder="1" applyAlignment="1">
      <alignment horizontal="right"/>
    </xf>
    <xf numFmtId="40" fontId="13" fillId="0" borderId="14" xfId="7" applyFont="1" applyFill="1" applyBorder="1" applyAlignment="1">
      <alignment horizontal="center"/>
    </xf>
    <xf numFmtId="40" fontId="13" fillId="0" borderId="15" xfId="7" applyFont="1" applyFill="1" applyBorder="1" applyAlignment="1">
      <alignment horizontal="right"/>
    </xf>
    <xf numFmtId="49" fontId="25" fillId="0" borderId="10" xfId="6" applyNumberFormat="1" applyFont="1" applyBorder="1" applyAlignment="1">
      <alignment vertical="center"/>
    </xf>
    <xf numFmtId="165" fontId="17" fillId="0" borderId="0" xfId="2" applyNumberFormat="1" applyFont="1" applyFill="1" applyAlignment="1">
      <alignment horizontal="center"/>
    </xf>
    <xf numFmtId="0" fontId="28" fillId="0" borderId="0" xfId="0" applyFont="1"/>
    <xf numFmtId="164" fontId="28" fillId="0" borderId="0" xfId="3" applyFont="1" applyFill="1"/>
    <xf numFmtId="0" fontId="27" fillId="0" borderId="0" xfId="0" applyFont="1" applyAlignment="1">
      <alignment horizontal="center" vertical="center" wrapText="1"/>
    </xf>
    <xf numFmtId="0" fontId="26" fillId="0" borderId="1" xfId="4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4" fillId="0" borderId="0" xfId="21" applyFont="1" applyAlignment="1">
      <alignment horizontal="left" vertical="center"/>
    </xf>
  </cellXfs>
  <cellStyles count="22">
    <cellStyle name="Milliers" xfId="18" builtinId="3"/>
    <cellStyle name="Milliers 12" xfId="3" xr:uid="{00000000-0005-0000-0000-000002000000}"/>
    <cellStyle name="Milliers 2" xfId="2" xr:uid="{00000000-0005-0000-0000-000003000000}"/>
    <cellStyle name="Milliers 2 2" xfId="7" xr:uid="{00000000-0005-0000-0000-000004000000}"/>
    <cellStyle name="Milliers 2 3" xfId="16" xr:uid="{00000000-0005-0000-0000-000005000000}"/>
    <cellStyle name="Milliers_Estimation TCE" xfId="20" xr:uid="{615AE576-CB30-4EAD-890F-0522C62DAEC8}"/>
    <cellStyle name="Monétaire" xfId="9" builtinId="4"/>
    <cellStyle name="Monétaire 2" xfId="13" xr:uid="{00000000-0005-0000-0000-000008000000}"/>
    <cellStyle name="Monétaire 2 2" xfId="15" xr:uid="{00000000-0005-0000-0000-000009000000}"/>
    <cellStyle name="Monétaire 3" xfId="14" xr:uid="{00000000-0005-0000-0000-00000A000000}"/>
    <cellStyle name="Monétaire 5" xfId="5" xr:uid="{00000000-0005-0000-0000-00000B000000}"/>
    <cellStyle name="Normal" xfId="0" builtinId="0"/>
    <cellStyle name="Normal 11" xfId="1" xr:uid="{00000000-0005-0000-0000-00000D000000}"/>
    <cellStyle name="Normal 2" xfId="4" xr:uid="{00000000-0005-0000-0000-00000E000000}"/>
    <cellStyle name="Normal 2 2" xfId="17" xr:uid="{00000000-0005-0000-0000-00000F000000}"/>
    <cellStyle name="Normal 2 2 6" xfId="21" xr:uid="{2B79D858-DBB1-419A-AF23-80D67DB90C81}"/>
    <cellStyle name="Normal 2 5" xfId="6" xr:uid="{00000000-0005-0000-0000-000010000000}"/>
    <cellStyle name="Normal 2_11-01 - AFPAR Saint Paul - Estim électricité APD ind1(a)" xfId="10" xr:uid="{00000000-0005-0000-0000-000011000000}"/>
    <cellStyle name="Normal 3" xfId="12" xr:uid="{00000000-0005-0000-0000-000012000000}"/>
    <cellStyle name="Normal 9" xfId="11" xr:uid="{00000000-0005-0000-0000-000013000000}"/>
    <cellStyle name="Normal_Estimation TCE" xfId="19" xr:uid="{4B483F8B-C001-41CC-BF48-5AB552545130}"/>
    <cellStyle name="Pourcentage 7" xfId="8" xr:uid="{00000000-0005-0000-0000-000016000000}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BA477F94-378F-46C0-B28B-D080B17F2E3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ECF62AA5-A3C3-4311-BD81-55BBC376970E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959E948D-B912-4677-B65D-1B96D64C877E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F1A53462-96F0-4628-8C59-9E75E54B6A39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6" name="Text Box 23">
          <a:extLst>
            <a:ext uri="{FF2B5EF4-FFF2-40B4-BE49-F238E27FC236}">
              <a16:creationId xmlns:a16="http://schemas.microsoft.com/office/drawing/2014/main" id="{F22F325A-6605-43FF-895E-F381827481D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7" name="Text Box 24">
          <a:extLst>
            <a:ext uri="{FF2B5EF4-FFF2-40B4-BE49-F238E27FC236}">
              <a16:creationId xmlns:a16="http://schemas.microsoft.com/office/drawing/2014/main" id="{8641D05E-D355-49B6-91DA-5F5C877CF514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8" name="Text Box 25">
          <a:extLst>
            <a:ext uri="{FF2B5EF4-FFF2-40B4-BE49-F238E27FC236}">
              <a16:creationId xmlns:a16="http://schemas.microsoft.com/office/drawing/2014/main" id="{91393D9E-9CB6-43CF-BEAE-B877565B14F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9" name="Text Box 26">
          <a:extLst>
            <a:ext uri="{FF2B5EF4-FFF2-40B4-BE49-F238E27FC236}">
              <a16:creationId xmlns:a16="http://schemas.microsoft.com/office/drawing/2014/main" id="{0CDB9E7F-0FF5-4132-BEAF-D5A52193D752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10" name="Text Box 27">
          <a:extLst>
            <a:ext uri="{FF2B5EF4-FFF2-40B4-BE49-F238E27FC236}">
              <a16:creationId xmlns:a16="http://schemas.microsoft.com/office/drawing/2014/main" id="{E865B49B-02A8-4EB7-B8CF-CDFD0C045D1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11" name="Text Box 48">
          <a:extLst>
            <a:ext uri="{FF2B5EF4-FFF2-40B4-BE49-F238E27FC236}">
              <a16:creationId xmlns:a16="http://schemas.microsoft.com/office/drawing/2014/main" id="{3DB2D074-6D99-493D-801B-408C9FA8C941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12" name="Text Box 49">
          <a:extLst>
            <a:ext uri="{FF2B5EF4-FFF2-40B4-BE49-F238E27FC236}">
              <a16:creationId xmlns:a16="http://schemas.microsoft.com/office/drawing/2014/main" id="{EE750F13-2FD8-486E-9C33-81E197A175E0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13" name="Text Box 50">
          <a:extLst>
            <a:ext uri="{FF2B5EF4-FFF2-40B4-BE49-F238E27FC236}">
              <a16:creationId xmlns:a16="http://schemas.microsoft.com/office/drawing/2014/main" id="{08243B0A-4137-4A07-BBC8-1BDF26538F18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14" name="Text Box 51">
          <a:extLst>
            <a:ext uri="{FF2B5EF4-FFF2-40B4-BE49-F238E27FC236}">
              <a16:creationId xmlns:a16="http://schemas.microsoft.com/office/drawing/2014/main" id="{D42DE4BE-2E2A-4C7A-8607-A03D221DA8E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7F3227F0-A079-42A6-8226-3E2ABC6A53B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661AD6AC-2E0D-40DF-9158-6837F71BB7ED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596202D1-A9B4-4F2C-A0D7-A7657B14DF8A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82C072EE-5E74-4884-A8F7-A1EC2C475AD3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E82973CE-67E4-4226-8BC2-E6155A7AE5DA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1D28A7B9-B270-4162-AE7B-8F37936825D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1031AA39-A6E9-4575-B191-CD1EA5FBFF02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F567D6FC-9356-4A48-B5F6-FFD7DC0CFA1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23" name="Text Box 31">
          <a:extLst>
            <a:ext uri="{FF2B5EF4-FFF2-40B4-BE49-F238E27FC236}">
              <a16:creationId xmlns:a16="http://schemas.microsoft.com/office/drawing/2014/main" id="{949BB253-6FEF-425D-A70B-E7E57D6E4C8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24" name="Text Box 32">
          <a:extLst>
            <a:ext uri="{FF2B5EF4-FFF2-40B4-BE49-F238E27FC236}">
              <a16:creationId xmlns:a16="http://schemas.microsoft.com/office/drawing/2014/main" id="{616C9D98-50CB-417B-97B8-7A198A0517B3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25" name="Text Box 33">
          <a:extLst>
            <a:ext uri="{FF2B5EF4-FFF2-40B4-BE49-F238E27FC236}">
              <a16:creationId xmlns:a16="http://schemas.microsoft.com/office/drawing/2014/main" id="{B1530A9A-34EC-42B7-B25C-67A4CEDDD425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7B8B9CEC-C59E-40DF-8287-6BA8D31BB6F0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62C82A46-2D59-4386-B57D-50DFAB72AFF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8A6B28C7-7A82-476E-A30A-F5978833C99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29" name="Text Box 31">
          <a:extLst>
            <a:ext uri="{FF2B5EF4-FFF2-40B4-BE49-F238E27FC236}">
              <a16:creationId xmlns:a16="http://schemas.microsoft.com/office/drawing/2014/main" id="{CD44F2C3-1D50-4120-8394-E2D001C731D3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30" name="Text Box 19">
          <a:extLst>
            <a:ext uri="{FF2B5EF4-FFF2-40B4-BE49-F238E27FC236}">
              <a16:creationId xmlns:a16="http://schemas.microsoft.com/office/drawing/2014/main" id="{215225E7-2504-4E49-B7DA-145D8F67E479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31" name="Text Box 20">
          <a:extLst>
            <a:ext uri="{FF2B5EF4-FFF2-40B4-BE49-F238E27FC236}">
              <a16:creationId xmlns:a16="http://schemas.microsoft.com/office/drawing/2014/main" id="{8B8CC17F-9BB4-4028-862E-209F8A331C96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32" name="Text Box 21">
          <a:extLst>
            <a:ext uri="{FF2B5EF4-FFF2-40B4-BE49-F238E27FC236}">
              <a16:creationId xmlns:a16="http://schemas.microsoft.com/office/drawing/2014/main" id="{00C8964B-0DB1-4667-BBF2-349B668D8C68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33" name="Text Box 22">
          <a:extLst>
            <a:ext uri="{FF2B5EF4-FFF2-40B4-BE49-F238E27FC236}">
              <a16:creationId xmlns:a16="http://schemas.microsoft.com/office/drawing/2014/main" id="{BB6FB596-EF29-43A4-B104-D8268D482A67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id="{D3929395-7E38-4C40-9ED4-FD292993913D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35" name="Text Box 24">
          <a:extLst>
            <a:ext uri="{FF2B5EF4-FFF2-40B4-BE49-F238E27FC236}">
              <a16:creationId xmlns:a16="http://schemas.microsoft.com/office/drawing/2014/main" id="{CA1F4A05-6ACE-426C-8E8C-C29B777AFE9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36" name="Text Box 25">
          <a:extLst>
            <a:ext uri="{FF2B5EF4-FFF2-40B4-BE49-F238E27FC236}">
              <a16:creationId xmlns:a16="http://schemas.microsoft.com/office/drawing/2014/main" id="{FD0795E8-962A-4EB3-B430-25F8F0A943F1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37" name="Text Box 26">
          <a:extLst>
            <a:ext uri="{FF2B5EF4-FFF2-40B4-BE49-F238E27FC236}">
              <a16:creationId xmlns:a16="http://schemas.microsoft.com/office/drawing/2014/main" id="{0B86DDDE-3401-4D2F-BD41-9646245AB719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38" name="Text Box 27">
          <a:extLst>
            <a:ext uri="{FF2B5EF4-FFF2-40B4-BE49-F238E27FC236}">
              <a16:creationId xmlns:a16="http://schemas.microsoft.com/office/drawing/2014/main" id="{3FC7495E-ED27-4A16-A1C8-598CAF88D2A5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39" name="Text Box 48">
          <a:extLst>
            <a:ext uri="{FF2B5EF4-FFF2-40B4-BE49-F238E27FC236}">
              <a16:creationId xmlns:a16="http://schemas.microsoft.com/office/drawing/2014/main" id="{A18C75D1-D10F-4E47-847B-78650E0253D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40" name="Text Box 49">
          <a:extLst>
            <a:ext uri="{FF2B5EF4-FFF2-40B4-BE49-F238E27FC236}">
              <a16:creationId xmlns:a16="http://schemas.microsoft.com/office/drawing/2014/main" id="{3D0EBD1A-3D13-478B-91A4-5471C96654DF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41" name="Text Box 50">
          <a:extLst>
            <a:ext uri="{FF2B5EF4-FFF2-40B4-BE49-F238E27FC236}">
              <a16:creationId xmlns:a16="http://schemas.microsoft.com/office/drawing/2014/main" id="{8AE7D37E-4149-435F-AC47-B70D994E8BB0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42" name="Text Box 51">
          <a:extLst>
            <a:ext uri="{FF2B5EF4-FFF2-40B4-BE49-F238E27FC236}">
              <a16:creationId xmlns:a16="http://schemas.microsoft.com/office/drawing/2014/main" id="{9C666522-49DE-4490-971D-2CC509582FCE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43" name="Text Box 52">
          <a:extLst>
            <a:ext uri="{FF2B5EF4-FFF2-40B4-BE49-F238E27FC236}">
              <a16:creationId xmlns:a16="http://schemas.microsoft.com/office/drawing/2014/main" id="{F71CFC22-1A17-4671-AFB1-7E2A06B5943D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44" name="Text Box 53">
          <a:extLst>
            <a:ext uri="{FF2B5EF4-FFF2-40B4-BE49-F238E27FC236}">
              <a16:creationId xmlns:a16="http://schemas.microsoft.com/office/drawing/2014/main" id="{424A8D73-6D42-4691-A6BE-E8FE8E41D9D0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45" name="Text Box 54">
          <a:extLst>
            <a:ext uri="{FF2B5EF4-FFF2-40B4-BE49-F238E27FC236}">
              <a16:creationId xmlns:a16="http://schemas.microsoft.com/office/drawing/2014/main" id="{56A1FBD7-F073-4B17-8733-7041234AD4A4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46" name="Text Box 55">
          <a:extLst>
            <a:ext uri="{FF2B5EF4-FFF2-40B4-BE49-F238E27FC236}">
              <a16:creationId xmlns:a16="http://schemas.microsoft.com/office/drawing/2014/main" id="{D8CAC12A-4C08-464D-98E5-14FD35D36D30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47" name="Text Box 56">
          <a:extLst>
            <a:ext uri="{FF2B5EF4-FFF2-40B4-BE49-F238E27FC236}">
              <a16:creationId xmlns:a16="http://schemas.microsoft.com/office/drawing/2014/main" id="{0F0D0DA0-F7A5-4F63-9A13-1F4590B57593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D464D554-2782-49C7-BD16-CE321DE05599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337CD905-E62E-4022-A4EC-F9F65D1B2B69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A96BA1A9-54A6-4D8B-87F1-D2EA8C727F52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51" name="Text Box 31">
          <a:extLst>
            <a:ext uri="{FF2B5EF4-FFF2-40B4-BE49-F238E27FC236}">
              <a16:creationId xmlns:a16="http://schemas.microsoft.com/office/drawing/2014/main" id="{0644DDEC-AAFC-4F1C-B6E2-1964DE396ECC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1714500</xdr:colOff>
      <xdr:row>199</xdr:row>
      <xdr:rowOff>0</xdr:rowOff>
    </xdr:from>
    <xdr:ext cx="85725" cy="219075"/>
    <xdr:sp macro="" textlink="">
      <xdr:nvSpPr>
        <xdr:cNvPr id="52" name="Text Box 32">
          <a:extLst>
            <a:ext uri="{FF2B5EF4-FFF2-40B4-BE49-F238E27FC236}">
              <a16:creationId xmlns:a16="http://schemas.microsoft.com/office/drawing/2014/main" id="{09443FC4-48A6-449C-90A7-97E9F4A04FD0}"/>
            </a:ext>
          </a:extLst>
        </xdr:cNvPr>
        <xdr:cNvSpPr txBox="1">
          <a:spLocks noChangeArrowheads="1"/>
        </xdr:cNvSpPr>
      </xdr:nvSpPr>
      <xdr:spPr bwMode="auto">
        <a:xfrm>
          <a:off x="2543175" y="3771900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COURS\DEAL\13-58%20-%20DMSOI\2-ETUDES\25%20PHASES\04%20-%20APD\06%20RENDU%20PDF\02-CDPGF%20-%20ESTIM\RECAP%20ESTIM%20A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I203"/>
  <sheetViews>
    <sheetView tabSelected="1" view="pageBreakPreview" topLeftCell="A178" zoomScaleNormal="100" zoomScaleSheetLayoutView="100" workbookViewId="0">
      <selection activeCell="G189" sqref="G189"/>
    </sheetView>
  </sheetViews>
  <sheetFormatPr baseColWidth="10" defaultColWidth="11.42578125" defaultRowHeight="12.75" x14ac:dyDescent="0.25"/>
  <cols>
    <col min="1" max="1" width="8.7109375" style="61" customWidth="1"/>
    <col min="2" max="2" width="3.7109375" style="67" customWidth="1"/>
    <col min="3" max="3" width="50.7109375" style="68" customWidth="1"/>
    <col min="4" max="4" width="3.7109375" style="61" customWidth="1"/>
    <col min="5" max="5" width="6.7109375" style="61" customWidth="1"/>
    <col min="6" max="7" width="9.7109375" style="69" customWidth="1"/>
    <col min="8" max="8" width="9.7109375" style="96" customWidth="1"/>
    <col min="9" max="9" width="12.85546875" style="96" bestFit="1" customWidth="1"/>
    <col min="10" max="16384" width="11.42578125" style="61"/>
  </cols>
  <sheetData>
    <row r="1" spans="1:9" s="8" customFormat="1" ht="15.75" x14ac:dyDescent="0.25">
      <c r="A1" s="5" t="s">
        <v>131</v>
      </c>
      <c r="B1" s="6"/>
      <c r="C1" s="7"/>
      <c r="F1" s="1"/>
      <c r="G1" s="1"/>
      <c r="H1" s="70"/>
      <c r="I1" s="70"/>
    </row>
    <row r="2" spans="1:9" s="8" customFormat="1" ht="15.75" x14ac:dyDescent="0.25">
      <c r="A2" s="5" t="s">
        <v>132</v>
      </c>
      <c r="B2" s="6"/>
      <c r="C2" s="7"/>
      <c r="F2" s="1"/>
      <c r="G2" s="1"/>
      <c r="H2" s="70"/>
      <c r="I2" s="70"/>
    </row>
    <row r="3" spans="1:9" s="8" customFormat="1" ht="15.75" x14ac:dyDescent="0.25">
      <c r="A3" s="5" t="s">
        <v>133</v>
      </c>
      <c r="B3" s="6"/>
      <c r="C3" s="7"/>
      <c r="F3" s="1"/>
      <c r="G3" s="1"/>
      <c r="H3" s="70"/>
      <c r="I3" s="70"/>
    </row>
    <row r="4" spans="1:9" s="11" customFormat="1" ht="6.75" customHeight="1" x14ac:dyDescent="0.3">
      <c r="A4" s="6"/>
      <c r="B4" s="9"/>
      <c r="C4" s="10"/>
      <c r="E4" s="12"/>
      <c r="F4" s="2"/>
      <c r="G4" s="2"/>
      <c r="H4" s="71"/>
      <c r="I4" s="71"/>
    </row>
    <row r="5" spans="1:9" s="11" customFormat="1" x14ac:dyDescent="0.2">
      <c r="A5" s="126" t="s">
        <v>169</v>
      </c>
      <c r="B5" s="126"/>
      <c r="C5" s="126"/>
      <c r="E5" s="12"/>
      <c r="F5" s="3"/>
      <c r="G5" s="3"/>
      <c r="H5" s="72"/>
      <c r="I5" s="72"/>
    </row>
    <row r="6" spans="1:9" s="16" customFormat="1" ht="6.75" customHeight="1" x14ac:dyDescent="0.2">
      <c r="A6" s="13"/>
      <c r="B6" s="13"/>
      <c r="C6" s="14"/>
      <c r="D6" s="13"/>
      <c r="E6" s="15"/>
      <c r="F6" s="4"/>
      <c r="G6" s="4"/>
      <c r="H6" s="73"/>
      <c r="I6" s="73"/>
    </row>
    <row r="7" spans="1:9" s="19" customFormat="1" ht="30" customHeight="1" x14ac:dyDescent="0.25">
      <c r="A7" s="17" t="s">
        <v>167</v>
      </c>
      <c r="B7" s="18"/>
      <c r="C7" s="119" t="s">
        <v>168</v>
      </c>
      <c r="D7" s="119"/>
      <c r="E7" s="119"/>
      <c r="F7" s="119"/>
      <c r="G7" s="119"/>
      <c r="H7" s="119"/>
      <c r="I7" s="119"/>
    </row>
    <row r="8" spans="1:9" s="19" customFormat="1" ht="12.75" customHeight="1" x14ac:dyDescent="0.25">
      <c r="A8" s="20"/>
      <c r="B8" s="21"/>
      <c r="C8" s="22"/>
      <c r="D8" s="20"/>
      <c r="H8" s="74"/>
      <c r="I8" s="74"/>
    </row>
    <row r="9" spans="1:9" s="25" customFormat="1" ht="12.75" customHeight="1" x14ac:dyDescent="0.2">
      <c r="A9" s="23"/>
      <c r="B9" s="21"/>
      <c r="C9" s="23" t="s">
        <v>3</v>
      </c>
      <c r="D9" s="24"/>
      <c r="E9" s="24" t="s">
        <v>0</v>
      </c>
      <c r="F9" s="115" t="s">
        <v>170</v>
      </c>
      <c r="G9" s="115" t="s">
        <v>171</v>
      </c>
      <c r="H9" s="75" t="s">
        <v>1</v>
      </c>
      <c r="I9" s="76" t="s">
        <v>2</v>
      </c>
    </row>
    <row r="10" spans="1:9" s="19" customFormat="1" ht="12.75" customHeight="1" x14ac:dyDescent="0.25">
      <c r="A10" s="26"/>
      <c r="B10" s="27"/>
      <c r="C10" s="28"/>
      <c r="E10" s="25"/>
      <c r="F10" s="29"/>
      <c r="G10" s="29"/>
      <c r="H10" s="77"/>
      <c r="I10" s="78"/>
    </row>
    <row r="11" spans="1:9" s="19" customFormat="1" ht="12.75" customHeight="1" x14ac:dyDescent="0.25">
      <c r="A11" s="30" t="s">
        <v>4</v>
      </c>
      <c r="B11" s="27"/>
      <c r="C11" s="31" t="s">
        <v>5</v>
      </c>
      <c r="D11" s="32"/>
      <c r="E11" s="32"/>
      <c r="F11" s="33"/>
      <c r="G11" s="33"/>
      <c r="H11" s="79"/>
      <c r="I11" s="80"/>
    </row>
    <row r="12" spans="1:9" s="19" customFormat="1" ht="12.75" customHeight="1" x14ac:dyDescent="0.25">
      <c r="A12" s="23"/>
      <c r="B12" s="21"/>
      <c r="C12" s="22"/>
      <c r="D12" s="34"/>
      <c r="E12" s="25"/>
      <c r="F12" s="29"/>
      <c r="G12" s="29"/>
      <c r="H12" s="77"/>
      <c r="I12" s="78"/>
    </row>
    <row r="13" spans="1:9" s="19" customFormat="1" ht="12.75" customHeight="1" x14ac:dyDescent="0.25">
      <c r="A13" s="23">
        <v>0</v>
      </c>
      <c r="B13" s="21"/>
      <c r="C13" s="35" t="s">
        <v>5</v>
      </c>
      <c r="D13" s="34"/>
      <c r="E13" s="36"/>
      <c r="F13" s="37"/>
      <c r="G13" s="37"/>
      <c r="H13" s="81"/>
      <c r="I13" s="82"/>
    </row>
    <row r="14" spans="1:9" s="19" customFormat="1" ht="12.75" customHeight="1" x14ac:dyDescent="0.25">
      <c r="A14" s="26"/>
      <c r="B14" s="27"/>
      <c r="C14" s="38" t="s">
        <v>6</v>
      </c>
      <c r="E14" s="39" t="s">
        <v>7</v>
      </c>
      <c r="F14" s="29">
        <v>1</v>
      </c>
      <c r="G14" s="40"/>
      <c r="H14" s="40"/>
      <c r="I14" s="83"/>
    </row>
    <row r="15" spans="1:9" s="19" customFormat="1" ht="12.75" customHeight="1" x14ac:dyDescent="0.25">
      <c r="A15" s="26"/>
      <c r="B15" s="27"/>
      <c r="C15" s="38" t="s">
        <v>8</v>
      </c>
      <c r="E15" s="39" t="s">
        <v>7</v>
      </c>
      <c r="F15" s="29">
        <v>1</v>
      </c>
      <c r="G15" s="40"/>
      <c r="H15" s="40"/>
      <c r="I15" s="83"/>
    </row>
    <row r="16" spans="1:9" s="19" customFormat="1" ht="12.75" customHeight="1" x14ac:dyDescent="0.25">
      <c r="A16" s="26"/>
      <c r="B16" s="27"/>
      <c r="C16" s="38" t="s">
        <v>58</v>
      </c>
      <c r="E16" s="39" t="s">
        <v>7</v>
      </c>
      <c r="F16" s="29">
        <v>1</v>
      </c>
      <c r="G16" s="40"/>
      <c r="H16" s="40"/>
      <c r="I16" s="83"/>
    </row>
    <row r="17" spans="1:9" s="19" customFormat="1" ht="12.75" customHeight="1" x14ac:dyDescent="0.25">
      <c r="A17" s="26"/>
      <c r="B17" s="27"/>
      <c r="C17" s="38" t="s">
        <v>9</v>
      </c>
      <c r="E17" s="39" t="s">
        <v>10</v>
      </c>
      <c r="F17" s="40"/>
      <c r="G17" s="40"/>
      <c r="H17" s="77"/>
      <c r="I17" s="83" t="s">
        <v>11</v>
      </c>
    </row>
    <row r="18" spans="1:9" s="19" customFormat="1" ht="3" customHeight="1" collapsed="1" x14ac:dyDescent="0.25">
      <c r="A18" s="26"/>
      <c r="B18" s="27"/>
      <c r="C18" s="41"/>
      <c r="E18" s="42"/>
      <c r="F18" s="43"/>
      <c r="G18" s="43"/>
      <c r="H18" s="84"/>
      <c r="I18" s="85"/>
    </row>
    <row r="19" spans="1:9" s="20" customFormat="1" ht="12.75" customHeight="1" collapsed="1" x14ac:dyDescent="0.25">
      <c r="A19" s="23"/>
      <c r="B19" s="21"/>
      <c r="C19" s="22"/>
      <c r="E19" s="24"/>
      <c r="F19" s="44"/>
      <c r="G19" s="44"/>
      <c r="H19" s="86" t="s">
        <v>139</v>
      </c>
      <c r="I19" s="86"/>
    </row>
    <row r="20" spans="1:9" s="20" customFormat="1" ht="12.75" customHeight="1" x14ac:dyDescent="0.25">
      <c r="A20" s="23"/>
      <c r="B20" s="21"/>
      <c r="C20" s="22"/>
      <c r="E20" s="24"/>
      <c r="F20" s="44"/>
      <c r="G20" s="44"/>
      <c r="H20" s="86"/>
      <c r="I20" s="86"/>
    </row>
    <row r="21" spans="1:9" s="20" customFormat="1" ht="12.75" customHeight="1" x14ac:dyDescent="0.25">
      <c r="A21" s="30">
        <v>1</v>
      </c>
      <c r="B21" s="27"/>
      <c r="C21" s="31" t="s">
        <v>28</v>
      </c>
      <c r="D21" s="32"/>
      <c r="E21" s="32"/>
      <c r="F21" s="33"/>
      <c r="G21" s="33"/>
      <c r="H21" s="79"/>
      <c r="I21" s="80"/>
    </row>
    <row r="22" spans="1:9" s="19" customFormat="1" ht="12.75" customHeight="1" x14ac:dyDescent="0.25">
      <c r="A22" s="23"/>
      <c r="B22" s="21"/>
      <c r="C22" s="22"/>
      <c r="D22" s="20"/>
      <c r="E22" s="24"/>
      <c r="F22" s="44"/>
      <c r="G22" s="44"/>
      <c r="H22" s="86"/>
      <c r="I22" s="86"/>
    </row>
    <row r="23" spans="1:9" s="20" customFormat="1" ht="12.75" customHeight="1" x14ac:dyDescent="0.25">
      <c r="A23" s="23" t="s">
        <v>30</v>
      </c>
      <c r="B23" s="21"/>
      <c r="C23" s="35" t="s">
        <v>89</v>
      </c>
      <c r="D23" s="34"/>
      <c r="E23" s="36"/>
      <c r="F23" s="37"/>
      <c r="G23" s="37"/>
      <c r="H23" s="81"/>
      <c r="I23" s="82"/>
    </row>
    <row r="24" spans="1:9" s="19" customFormat="1" ht="12.75" customHeight="1" x14ac:dyDescent="0.25">
      <c r="A24" s="26"/>
      <c r="B24" s="27"/>
      <c r="C24" s="38" t="s">
        <v>90</v>
      </c>
      <c r="E24" s="39" t="s">
        <v>10</v>
      </c>
      <c r="F24" s="40"/>
      <c r="G24" s="40"/>
      <c r="H24" s="77"/>
      <c r="I24" s="83" t="s">
        <v>11</v>
      </c>
    </row>
    <row r="25" spans="1:9" s="19" customFormat="1" ht="3" customHeight="1" collapsed="1" x14ac:dyDescent="0.25">
      <c r="A25" s="26"/>
      <c r="B25" s="27"/>
      <c r="C25" s="41"/>
      <c r="E25" s="42"/>
      <c r="F25" s="43"/>
      <c r="G25" s="43"/>
      <c r="H25" s="84"/>
      <c r="I25" s="85"/>
    </row>
    <row r="26" spans="1:9" s="19" customFormat="1" ht="12.75" customHeight="1" collapsed="1" x14ac:dyDescent="0.25">
      <c r="A26" s="23"/>
      <c r="B26" s="21"/>
      <c r="C26" s="22"/>
      <c r="D26" s="20"/>
      <c r="E26" s="24"/>
      <c r="F26" s="44"/>
      <c r="G26" s="44"/>
      <c r="H26" s="86" t="s">
        <v>140</v>
      </c>
      <c r="I26" s="86"/>
    </row>
    <row r="27" spans="1:9" s="20" customFormat="1" ht="12.75" customHeight="1" x14ac:dyDescent="0.25">
      <c r="A27" s="23"/>
      <c r="B27" s="21"/>
      <c r="C27" s="22"/>
      <c r="E27" s="24"/>
      <c r="F27" s="44"/>
      <c r="G27" s="44"/>
      <c r="H27" s="86"/>
      <c r="I27" s="86"/>
    </row>
    <row r="28" spans="1:9" s="20" customFormat="1" ht="12.75" customHeight="1" x14ac:dyDescent="0.25">
      <c r="A28" s="23" t="s">
        <v>84</v>
      </c>
      <c r="B28" s="21"/>
      <c r="C28" s="35" t="s">
        <v>29</v>
      </c>
      <c r="D28" s="34"/>
      <c r="E28" s="36"/>
      <c r="F28" s="37"/>
      <c r="G28" s="37"/>
      <c r="H28" s="81"/>
      <c r="I28" s="82"/>
    </row>
    <row r="29" spans="1:9" s="20" customFormat="1" ht="12.75" customHeight="1" x14ac:dyDescent="0.25">
      <c r="A29" s="23"/>
      <c r="B29" s="21"/>
      <c r="C29" s="45" t="s">
        <v>64</v>
      </c>
      <c r="D29" s="46"/>
      <c r="E29" s="47" t="s">
        <v>7</v>
      </c>
      <c r="F29" s="48">
        <v>1</v>
      </c>
      <c r="G29" s="48"/>
      <c r="H29" s="87"/>
      <c r="I29" s="88"/>
    </row>
    <row r="30" spans="1:9" s="19" customFormat="1" ht="12.75" customHeight="1" x14ac:dyDescent="0.25">
      <c r="A30" s="26"/>
      <c r="B30" s="27"/>
      <c r="C30" s="38" t="s">
        <v>31</v>
      </c>
      <c r="E30" s="39" t="s">
        <v>7</v>
      </c>
      <c r="F30" s="29">
        <v>2</v>
      </c>
      <c r="G30" s="48"/>
      <c r="H30" s="87"/>
      <c r="I30" s="83"/>
    </row>
    <row r="31" spans="1:9" s="19" customFormat="1" ht="12.75" customHeight="1" x14ac:dyDescent="0.25">
      <c r="A31" s="26"/>
      <c r="B31" s="27"/>
      <c r="C31" s="38" t="s">
        <v>32</v>
      </c>
      <c r="E31" s="39" t="s">
        <v>7</v>
      </c>
      <c r="F31" s="29">
        <v>1</v>
      </c>
      <c r="G31" s="48"/>
      <c r="H31" s="87"/>
      <c r="I31" s="83"/>
    </row>
    <row r="32" spans="1:9" s="19" customFormat="1" ht="12.75" customHeight="1" x14ac:dyDescent="0.25">
      <c r="A32" s="26"/>
      <c r="B32" s="27"/>
      <c r="C32" s="38" t="s">
        <v>57</v>
      </c>
      <c r="E32" s="39" t="s">
        <v>7</v>
      </c>
      <c r="F32" s="29">
        <v>1</v>
      </c>
      <c r="G32" s="48"/>
      <c r="H32" s="87"/>
      <c r="I32" s="83"/>
    </row>
    <row r="33" spans="1:9" s="19" customFormat="1" ht="3" customHeight="1" collapsed="1" x14ac:dyDescent="0.25">
      <c r="A33" s="26"/>
      <c r="B33" s="27"/>
      <c r="C33" s="41"/>
      <c r="E33" s="42"/>
      <c r="F33" s="43"/>
      <c r="G33" s="43"/>
      <c r="H33" s="84"/>
      <c r="I33" s="85"/>
    </row>
    <row r="34" spans="1:9" s="19" customFormat="1" ht="12.75" customHeight="1" collapsed="1" x14ac:dyDescent="0.25">
      <c r="A34" s="23"/>
      <c r="B34" s="21"/>
      <c r="C34" s="22"/>
      <c r="D34" s="20"/>
      <c r="E34" s="24"/>
      <c r="F34" s="44"/>
      <c r="G34" s="44"/>
      <c r="H34" s="86" t="s">
        <v>141</v>
      </c>
      <c r="I34" s="86"/>
    </row>
    <row r="35" spans="1:9" s="20" customFormat="1" ht="12.75" customHeight="1" x14ac:dyDescent="0.25">
      <c r="A35" s="23"/>
      <c r="B35" s="21"/>
      <c r="C35" s="22"/>
      <c r="E35" s="24"/>
      <c r="F35" s="44"/>
      <c r="G35" s="44"/>
      <c r="H35" s="86"/>
      <c r="I35" s="86"/>
    </row>
    <row r="36" spans="1:9" s="20" customFormat="1" ht="12.75" customHeight="1" x14ac:dyDescent="0.25">
      <c r="A36" s="23" t="s">
        <v>88</v>
      </c>
      <c r="B36" s="21"/>
      <c r="C36" s="35" t="s">
        <v>101</v>
      </c>
      <c r="D36" s="34"/>
      <c r="E36" s="36"/>
      <c r="F36" s="37"/>
      <c r="G36" s="37"/>
      <c r="H36" s="81"/>
      <c r="I36" s="82"/>
    </row>
    <row r="37" spans="1:9" s="19" customFormat="1" ht="12.75" customHeight="1" x14ac:dyDescent="0.25">
      <c r="A37" s="26"/>
      <c r="B37" s="27"/>
      <c r="C37" s="38" t="s">
        <v>130</v>
      </c>
      <c r="E37" s="39" t="s">
        <v>7</v>
      </c>
      <c r="F37" s="29">
        <v>1</v>
      </c>
      <c r="G37" s="40"/>
      <c r="H37" s="40"/>
      <c r="I37" s="83"/>
    </row>
    <row r="38" spans="1:9" s="19" customFormat="1" ht="12.75" customHeight="1" x14ac:dyDescent="0.25">
      <c r="A38" s="26"/>
      <c r="B38" s="27"/>
      <c r="C38" s="38" t="s">
        <v>87</v>
      </c>
      <c r="E38" s="39" t="s">
        <v>10</v>
      </c>
      <c r="F38" s="40"/>
      <c r="G38" s="40"/>
      <c r="H38" s="77"/>
      <c r="I38" s="83"/>
    </row>
    <row r="39" spans="1:9" s="19" customFormat="1" ht="3" customHeight="1" collapsed="1" x14ac:dyDescent="0.25">
      <c r="A39" s="26"/>
      <c r="B39" s="27"/>
      <c r="C39" s="41"/>
      <c r="E39" s="42"/>
      <c r="F39" s="43"/>
      <c r="G39" s="43"/>
      <c r="H39" s="84"/>
      <c r="I39" s="85"/>
    </row>
    <row r="40" spans="1:9" s="19" customFormat="1" ht="12.75" customHeight="1" collapsed="1" x14ac:dyDescent="0.25">
      <c r="A40" s="23"/>
      <c r="B40" s="21"/>
      <c r="C40" s="22"/>
      <c r="D40" s="20"/>
      <c r="E40" s="24"/>
      <c r="F40" s="44"/>
      <c r="G40" s="44"/>
      <c r="H40" s="86" t="s">
        <v>142</v>
      </c>
      <c r="I40" s="86"/>
    </row>
    <row r="41" spans="1:9" s="20" customFormat="1" ht="12.75" customHeight="1" x14ac:dyDescent="0.25">
      <c r="A41" s="23"/>
      <c r="B41" s="21"/>
      <c r="C41" s="22"/>
      <c r="E41" s="24"/>
      <c r="F41" s="44"/>
      <c r="G41" s="44"/>
      <c r="H41" s="86"/>
      <c r="I41" s="86"/>
    </row>
    <row r="42" spans="1:9" s="20" customFormat="1" ht="12.75" customHeight="1" x14ac:dyDescent="0.25">
      <c r="A42" s="23" t="s">
        <v>99</v>
      </c>
      <c r="B42" s="21"/>
      <c r="C42" s="35" t="s">
        <v>100</v>
      </c>
      <c r="D42" s="34"/>
      <c r="E42" s="36"/>
      <c r="F42" s="37"/>
      <c r="G42" s="37"/>
      <c r="H42" s="81"/>
      <c r="I42" s="82"/>
    </row>
    <row r="43" spans="1:9" s="19" customFormat="1" ht="12.75" customHeight="1" x14ac:dyDescent="0.25">
      <c r="A43" s="26"/>
      <c r="B43" s="27"/>
      <c r="C43" s="38" t="s">
        <v>85</v>
      </c>
      <c r="E43" s="39" t="s">
        <v>7</v>
      </c>
      <c r="F43" s="29">
        <v>1</v>
      </c>
      <c r="G43" s="40"/>
      <c r="H43" s="40"/>
      <c r="I43" s="83"/>
    </row>
    <row r="44" spans="1:9" s="19" customFormat="1" ht="12.75" customHeight="1" x14ac:dyDescent="0.25">
      <c r="A44" s="26"/>
      <c r="B44" s="27"/>
      <c r="C44" s="38" t="s">
        <v>86</v>
      </c>
      <c r="E44" s="39" t="s">
        <v>7</v>
      </c>
      <c r="F44" s="29">
        <v>1</v>
      </c>
      <c r="G44" s="40"/>
      <c r="H44" s="40"/>
      <c r="I44" s="83"/>
    </row>
    <row r="45" spans="1:9" s="19" customFormat="1" ht="12.75" customHeight="1" x14ac:dyDescent="0.25">
      <c r="A45" s="26"/>
      <c r="B45" s="27"/>
      <c r="C45" s="38" t="s">
        <v>87</v>
      </c>
      <c r="E45" s="39" t="s">
        <v>10</v>
      </c>
      <c r="F45" s="40"/>
      <c r="G45" s="40"/>
      <c r="H45" s="77"/>
      <c r="I45" s="83"/>
    </row>
    <row r="46" spans="1:9" s="19" customFormat="1" ht="3" customHeight="1" collapsed="1" x14ac:dyDescent="0.25">
      <c r="A46" s="26"/>
      <c r="B46" s="27"/>
      <c r="C46" s="41"/>
      <c r="E46" s="42"/>
      <c r="F46" s="43"/>
      <c r="G46" s="43"/>
      <c r="H46" s="84"/>
      <c r="I46" s="85"/>
    </row>
    <row r="47" spans="1:9" s="19" customFormat="1" ht="12.75" customHeight="1" collapsed="1" x14ac:dyDescent="0.25">
      <c r="A47" s="23"/>
      <c r="B47" s="21"/>
      <c r="C47" s="22"/>
      <c r="D47" s="20"/>
      <c r="E47" s="24"/>
      <c r="F47" s="44"/>
      <c r="G47" s="44"/>
      <c r="H47" s="86" t="s">
        <v>143</v>
      </c>
      <c r="I47" s="86"/>
    </row>
    <row r="48" spans="1:9" s="20" customFormat="1" ht="12.75" customHeight="1" x14ac:dyDescent="0.25">
      <c r="A48" s="23"/>
      <c r="B48" s="21"/>
      <c r="C48" s="22"/>
      <c r="E48" s="24"/>
      <c r="F48" s="44"/>
      <c r="G48" s="44"/>
      <c r="H48" s="86"/>
      <c r="I48" s="86"/>
    </row>
    <row r="49" spans="1:9" s="19" customFormat="1" ht="12.75" customHeight="1" x14ac:dyDescent="0.25">
      <c r="A49" s="30">
        <v>2</v>
      </c>
      <c r="B49" s="27"/>
      <c r="C49" s="31" t="s">
        <v>12</v>
      </c>
      <c r="D49" s="32"/>
      <c r="E49" s="32"/>
      <c r="F49" s="33"/>
      <c r="G49" s="33"/>
      <c r="H49" s="79"/>
      <c r="I49" s="80"/>
    </row>
    <row r="50" spans="1:9" s="20" customFormat="1" ht="12.75" customHeight="1" x14ac:dyDescent="0.25">
      <c r="A50" s="23"/>
      <c r="B50" s="21"/>
      <c r="C50" s="22"/>
      <c r="E50" s="24"/>
      <c r="F50" s="44"/>
      <c r="G50" s="44"/>
      <c r="H50" s="86"/>
      <c r="I50" s="86"/>
    </row>
    <row r="51" spans="1:9" s="19" customFormat="1" ht="12.75" customHeight="1" x14ac:dyDescent="0.25">
      <c r="A51" s="23" t="s">
        <v>33</v>
      </c>
      <c r="B51" s="21"/>
      <c r="C51" s="35" t="s">
        <v>51</v>
      </c>
      <c r="D51" s="34"/>
      <c r="E51" s="36"/>
      <c r="F51" s="37"/>
      <c r="G51" s="37"/>
      <c r="H51" s="81"/>
      <c r="I51" s="82"/>
    </row>
    <row r="52" spans="1:9" s="19" customFormat="1" ht="12.75" customHeight="1" x14ac:dyDescent="0.25">
      <c r="A52" s="26"/>
      <c r="B52" s="27"/>
      <c r="C52" s="38" t="s">
        <v>52</v>
      </c>
      <c r="E52" s="39" t="s">
        <v>7</v>
      </c>
      <c r="F52" s="29">
        <v>1</v>
      </c>
      <c r="G52" s="40"/>
      <c r="H52" s="40"/>
      <c r="I52" s="83"/>
    </row>
    <row r="53" spans="1:9" s="19" customFormat="1" ht="12.75" customHeight="1" x14ac:dyDescent="0.25">
      <c r="A53" s="26"/>
      <c r="B53" s="27"/>
      <c r="C53" s="49" t="s">
        <v>128</v>
      </c>
      <c r="E53" s="39" t="s">
        <v>7</v>
      </c>
      <c r="F53" s="29">
        <v>1</v>
      </c>
      <c r="G53" s="40"/>
      <c r="H53" s="40"/>
      <c r="I53" s="83"/>
    </row>
    <row r="54" spans="1:9" s="19" customFormat="1" ht="12.75" customHeight="1" x14ac:dyDescent="0.25">
      <c r="A54" s="26"/>
      <c r="B54" s="27"/>
      <c r="C54" s="49" t="s">
        <v>66</v>
      </c>
      <c r="E54" s="39" t="s">
        <v>7</v>
      </c>
      <c r="F54" s="29">
        <v>1</v>
      </c>
      <c r="G54" s="40"/>
      <c r="H54" s="40"/>
      <c r="I54" s="83"/>
    </row>
    <row r="55" spans="1:9" s="19" customFormat="1" ht="3" customHeight="1" x14ac:dyDescent="0.25">
      <c r="A55" s="26"/>
      <c r="B55" s="27"/>
      <c r="C55" s="41"/>
      <c r="E55" s="42"/>
      <c r="F55" s="43"/>
      <c r="G55" s="43"/>
      <c r="H55" s="84"/>
      <c r="I55" s="85"/>
    </row>
    <row r="56" spans="1:9" s="19" customFormat="1" ht="12.75" customHeight="1" x14ac:dyDescent="0.25">
      <c r="A56" s="23"/>
      <c r="B56" s="21"/>
      <c r="C56" s="22"/>
      <c r="D56" s="20"/>
      <c r="E56" s="24"/>
      <c r="F56" s="44"/>
      <c r="G56" s="44"/>
      <c r="H56" s="86" t="s">
        <v>144</v>
      </c>
      <c r="I56" s="86"/>
    </row>
    <row r="57" spans="1:9" s="19" customFormat="1" ht="12.75" customHeight="1" x14ac:dyDescent="0.25">
      <c r="A57" s="23"/>
      <c r="B57" s="21"/>
      <c r="C57" s="22"/>
      <c r="D57" s="20"/>
      <c r="E57" s="24"/>
      <c r="F57" s="44"/>
      <c r="G57" s="44"/>
      <c r="H57" s="86"/>
      <c r="I57" s="86"/>
    </row>
    <row r="58" spans="1:9" s="19" customFormat="1" ht="12.75" customHeight="1" x14ac:dyDescent="0.25">
      <c r="A58" s="23" t="s">
        <v>35</v>
      </c>
      <c r="B58" s="21"/>
      <c r="C58" s="35" t="s">
        <v>14</v>
      </c>
      <c r="D58" s="34"/>
      <c r="E58" s="36"/>
      <c r="F58" s="37"/>
      <c r="G58" s="37"/>
      <c r="H58" s="81"/>
      <c r="I58" s="82"/>
    </row>
    <row r="59" spans="1:9" s="19" customFormat="1" ht="12.75" customHeight="1" x14ac:dyDescent="0.25">
      <c r="A59" s="26"/>
      <c r="B59" s="27"/>
      <c r="C59" s="38" t="s">
        <v>34</v>
      </c>
      <c r="E59" s="39" t="s">
        <v>13</v>
      </c>
      <c r="F59" s="29">
        <v>25</v>
      </c>
      <c r="G59" s="40"/>
      <c r="H59" s="40"/>
      <c r="I59" s="83"/>
    </row>
    <row r="60" spans="1:9" s="19" customFormat="1" ht="12.75" customHeight="1" x14ac:dyDescent="0.25">
      <c r="A60" s="26"/>
      <c r="B60" s="27"/>
      <c r="C60" s="38" t="s">
        <v>15</v>
      </c>
      <c r="E60" s="39" t="s">
        <v>0</v>
      </c>
      <c r="F60" s="29">
        <v>1</v>
      </c>
      <c r="G60" s="40"/>
      <c r="H60" s="40"/>
      <c r="I60" s="83"/>
    </row>
    <row r="61" spans="1:9" s="19" customFormat="1" ht="12.75" customHeight="1" x14ac:dyDescent="0.25">
      <c r="A61" s="26"/>
      <c r="B61" s="27"/>
      <c r="C61" s="38" t="s">
        <v>16</v>
      </c>
      <c r="E61" s="39" t="s">
        <v>7</v>
      </c>
      <c r="F61" s="29">
        <v>1</v>
      </c>
      <c r="G61" s="40"/>
      <c r="H61" s="40"/>
      <c r="I61" s="83"/>
    </row>
    <row r="62" spans="1:9" s="19" customFormat="1" ht="3" customHeight="1" x14ac:dyDescent="0.25">
      <c r="A62" s="26"/>
      <c r="B62" s="27"/>
      <c r="C62" s="41"/>
      <c r="E62" s="42"/>
      <c r="F62" s="43"/>
      <c r="G62" s="43"/>
      <c r="H62" s="84"/>
      <c r="I62" s="85"/>
    </row>
    <row r="63" spans="1:9" s="19" customFormat="1" ht="12.75" customHeight="1" x14ac:dyDescent="0.25">
      <c r="A63" s="23"/>
      <c r="B63" s="21"/>
      <c r="C63" s="22"/>
      <c r="D63" s="20"/>
      <c r="E63" s="24"/>
      <c r="F63" s="44"/>
      <c r="G63" s="44"/>
      <c r="H63" s="86" t="s">
        <v>145</v>
      </c>
      <c r="I63" s="86"/>
    </row>
    <row r="64" spans="1:9" s="19" customFormat="1" ht="12.75" customHeight="1" x14ac:dyDescent="0.25">
      <c r="A64" s="23"/>
      <c r="B64" s="21"/>
      <c r="C64" s="22"/>
      <c r="D64" s="20"/>
      <c r="E64" s="24"/>
      <c r="F64" s="44"/>
      <c r="G64" s="44"/>
      <c r="H64" s="86"/>
      <c r="I64" s="86"/>
    </row>
    <row r="65" spans="1:9" s="19" customFormat="1" ht="12.75" customHeight="1" x14ac:dyDescent="0.25">
      <c r="A65" s="23" t="s">
        <v>36</v>
      </c>
      <c r="B65" s="21"/>
      <c r="C65" s="35" t="s">
        <v>17</v>
      </c>
      <c r="D65" s="34"/>
      <c r="E65" s="36"/>
      <c r="F65" s="37"/>
      <c r="G65" s="37"/>
      <c r="H65" s="81"/>
      <c r="I65" s="82"/>
    </row>
    <row r="66" spans="1:9" s="19" customFormat="1" ht="12.75" customHeight="1" x14ac:dyDescent="0.25">
      <c r="A66" s="26"/>
      <c r="B66" s="27"/>
      <c r="C66" s="50" t="s">
        <v>18</v>
      </c>
      <c r="E66" s="39"/>
      <c r="F66" s="29"/>
      <c r="G66" s="29"/>
      <c r="H66" s="77"/>
      <c r="I66" s="83"/>
    </row>
    <row r="67" spans="1:9" s="20" customFormat="1" ht="12.75" customHeight="1" x14ac:dyDescent="0.25">
      <c r="A67" s="26"/>
      <c r="B67" s="27"/>
      <c r="C67" s="38" t="s">
        <v>124</v>
      </c>
      <c r="D67" s="19"/>
      <c r="E67" s="39" t="s">
        <v>7</v>
      </c>
      <c r="F67" s="29">
        <v>1</v>
      </c>
      <c r="G67" s="40"/>
      <c r="H67" s="40"/>
      <c r="I67" s="83"/>
    </row>
    <row r="68" spans="1:9" s="20" customFormat="1" ht="12.75" customHeight="1" x14ac:dyDescent="0.25">
      <c r="A68" s="26"/>
      <c r="B68" s="27"/>
      <c r="C68" s="38" t="s">
        <v>125</v>
      </c>
      <c r="D68" s="19"/>
      <c r="E68" s="39" t="s">
        <v>7</v>
      </c>
      <c r="F68" s="29">
        <v>1</v>
      </c>
      <c r="G68" s="40"/>
      <c r="H68" s="40"/>
      <c r="I68" s="83"/>
    </row>
    <row r="69" spans="1:9" s="20" customFormat="1" ht="12.75" customHeight="1" x14ac:dyDescent="0.25">
      <c r="A69" s="26"/>
      <c r="B69" s="27"/>
      <c r="C69" s="38" t="s">
        <v>126</v>
      </c>
      <c r="D69" s="19"/>
      <c r="E69" s="39" t="s">
        <v>7</v>
      </c>
      <c r="F69" s="29">
        <v>1</v>
      </c>
      <c r="G69" s="40"/>
      <c r="H69" s="40"/>
      <c r="I69" s="83"/>
    </row>
    <row r="70" spans="1:9" s="19" customFormat="1" ht="3" customHeight="1" x14ac:dyDescent="0.25">
      <c r="A70" s="26"/>
      <c r="B70" s="27"/>
      <c r="C70" s="41"/>
      <c r="E70" s="42"/>
      <c r="F70" s="43"/>
      <c r="G70" s="43"/>
      <c r="H70" s="84"/>
      <c r="I70" s="85"/>
    </row>
    <row r="71" spans="1:9" s="19" customFormat="1" ht="12.75" customHeight="1" x14ac:dyDescent="0.25">
      <c r="A71" s="23"/>
      <c r="B71" s="21"/>
      <c r="C71" s="22"/>
      <c r="D71" s="20"/>
      <c r="E71" s="24"/>
      <c r="F71" s="44"/>
      <c r="G71" s="44"/>
      <c r="H71" s="86" t="s">
        <v>146</v>
      </c>
      <c r="I71" s="86"/>
    </row>
    <row r="72" spans="1:9" s="19" customFormat="1" ht="12.75" customHeight="1" x14ac:dyDescent="0.2">
      <c r="A72" s="51"/>
      <c r="B72" s="52"/>
      <c r="C72" s="11"/>
      <c r="D72" s="11"/>
      <c r="E72" s="12"/>
      <c r="F72" s="53"/>
      <c r="G72" s="53"/>
      <c r="H72" s="89"/>
      <c r="I72" s="90"/>
    </row>
    <row r="73" spans="1:9" s="19" customFormat="1" ht="12.75" customHeight="1" x14ac:dyDescent="0.25">
      <c r="A73" s="23" t="s">
        <v>37</v>
      </c>
      <c r="B73" s="21"/>
      <c r="C73" s="35" t="s">
        <v>63</v>
      </c>
      <c r="D73" s="34"/>
      <c r="E73" s="36"/>
      <c r="F73" s="37"/>
      <c r="G73" s="37"/>
      <c r="H73" s="81"/>
      <c r="I73" s="82"/>
    </row>
    <row r="74" spans="1:9" s="19" customFormat="1" ht="12.75" customHeight="1" x14ac:dyDescent="0.25">
      <c r="A74" s="26"/>
      <c r="B74" s="27"/>
      <c r="C74" s="38" t="s">
        <v>98</v>
      </c>
      <c r="E74" s="39" t="s">
        <v>7</v>
      </c>
      <c r="F74" s="65">
        <v>1</v>
      </c>
      <c r="G74" s="29"/>
      <c r="H74" s="77"/>
      <c r="I74" s="83"/>
    </row>
    <row r="75" spans="1:9" s="19" customFormat="1" ht="12.75" customHeight="1" x14ac:dyDescent="0.25">
      <c r="A75" s="26"/>
      <c r="B75" s="27"/>
      <c r="C75" s="38" t="s">
        <v>19</v>
      </c>
      <c r="E75" s="39" t="s">
        <v>13</v>
      </c>
      <c r="F75" s="65">
        <v>20</v>
      </c>
      <c r="G75" s="40"/>
      <c r="H75" s="40"/>
      <c r="I75" s="83"/>
    </row>
    <row r="76" spans="1:9" s="19" customFormat="1" ht="12.75" customHeight="1" x14ac:dyDescent="0.25">
      <c r="A76" s="26"/>
      <c r="B76" s="27"/>
      <c r="C76" s="38" t="s">
        <v>20</v>
      </c>
      <c r="E76" s="39" t="s">
        <v>13</v>
      </c>
      <c r="F76" s="65">
        <v>20</v>
      </c>
      <c r="G76" s="29"/>
      <c r="H76" s="77"/>
      <c r="I76" s="83"/>
    </row>
    <row r="77" spans="1:9" s="19" customFormat="1" ht="12.75" customHeight="1" x14ac:dyDescent="0.25">
      <c r="A77" s="26"/>
      <c r="B77" s="27"/>
      <c r="C77" s="38" t="s">
        <v>134</v>
      </c>
      <c r="E77" s="39" t="s">
        <v>13</v>
      </c>
      <c r="F77" s="65">
        <v>25</v>
      </c>
      <c r="G77" s="40"/>
      <c r="H77" s="40"/>
      <c r="I77" s="83"/>
    </row>
    <row r="78" spans="1:9" s="19" customFormat="1" ht="12.75" customHeight="1" x14ac:dyDescent="0.25">
      <c r="A78" s="26"/>
      <c r="B78" s="27"/>
      <c r="C78" s="38" t="s">
        <v>135</v>
      </c>
      <c r="E78" s="39" t="s">
        <v>13</v>
      </c>
      <c r="F78" s="65">
        <v>100</v>
      </c>
      <c r="G78" s="29"/>
      <c r="H78" s="77"/>
      <c r="I78" s="83"/>
    </row>
    <row r="79" spans="1:9" s="19" customFormat="1" ht="12.75" customHeight="1" x14ac:dyDescent="0.25">
      <c r="A79" s="26"/>
      <c r="B79" s="27"/>
      <c r="C79" s="38" t="s">
        <v>164</v>
      </c>
      <c r="E79" s="39" t="s">
        <v>13</v>
      </c>
      <c r="F79" s="65">
        <v>50</v>
      </c>
      <c r="G79" s="40"/>
      <c r="H79" s="40"/>
      <c r="I79" s="83"/>
    </row>
    <row r="80" spans="1:9" s="19" customFormat="1" ht="12.75" customHeight="1" x14ac:dyDescent="0.25">
      <c r="A80" s="26"/>
      <c r="B80" s="27"/>
      <c r="C80" s="38" t="s">
        <v>136</v>
      </c>
      <c r="E80" s="39" t="s">
        <v>13</v>
      </c>
      <c r="F80" s="65">
        <v>50</v>
      </c>
      <c r="G80" s="29"/>
      <c r="H80" s="77"/>
      <c r="I80" s="83"/>
    </row>
    <row r="81" spans="1:9" s="19" customFormat="1" ht="12.75" customHeight="1" x14ac:dyDescent="0.25">
      <c r="A81" s="26"/>
      <c r="B81" s="27"/>
      <c r="C81" s="38" t="s">
        <v>137</v>
      </c>
      <c r="E81" s="39" t="s">
        <v>13</v>
      </c>
      <c r="F81" s="65">
        <v>50</v>
      </c>
      <c r="G81" s="40"/>
      <c r="H81" s="40"/>
      <c r="I81" s="83"/>
    </row>
    <row r="82" spans="1:9" s="19" customFormat="1" ht="3" customHeight="1" x14ac:dyDescent="0.25">
      <c r="A82" s="26"/>
      <c r="B82" s="27"/>
      <c r="C82" s="41"/>
      <c r="E82" s="42"/>
      <c r="F82" s="43"/>
      <c r="G82" s="43"/>
      <c r="H82" s="84"/>
      <c r="I82" s="97"/>
    </row>
    <row r="83" spans="1:9" s="19" customFormat="1" ht="12.75" customHeight="1" x14ac:dyDescent="0.25">
      <c r="A83" s="23"/>
      <c r="B83" s="21"/>
      <c r="C83" s="22"/>
      <c r="D83" s="20"/>
      <c r="E83" s="24"/>
      <c r="F83" s="44"/>
      <c r="G83" s="44"/>
      <c r="H83" s="86" t="s">
        <v>147</v>
      </c>
      <c r="I83" s="86"/>
    </row>
    <row r="84" spans="1:9" s="19" customFormat="1" ht="12.75" customHeight="1" x14ac:dyDescent="0.25">
      <c r="A84" s="23"/>
      <c r="B84" s="21"/>
      <c r="C84" s="22"/>
      <c r="D84" s="20"/>
      <c r="E84" s="24"/>
      <c r="F84" s="44"/>
      <c r="G84" s="44"/>
      <c r="H84" s="86"/>
      <c r="I84" s="86"/>
    </row>
    <row r="85" spans="1:9" s="20" customFormat="1" ht="12.75" customHeight="1" x14ac:dyDescent="0.25">
      <c r="A85" s="23" t="s">
        <v>38</v>
      </c>
      <c r="B85" s="21"/>
      <c r="C85" s="35" t="s">
        <v>62</v>
      </c>
      <c r="D85" s="34"/>
      <c r="E85" s="36"/>
      <c r="F85" s="37"/>
      <c r="G85" s="37"/>
      <c r="H85" s="81"/>
      <c r="I85" s="82"/>
    </row>
    <row r="86" spans="1:9" s="20" customFormat="1" ht="12.75" customHeight="1" x14ac:dyDescent="0.25">
      <c r="A86" s="23"/>
      <c r="B86" s="21"/>
      <c r="C86" s="54" t="s">
        <v>105</v>
      </c>
      <c r="D86" s="34"/>
      <c r="E86" s="39"/>
      <c r="F86" s="29"/>
      <c r="G86" s="29"/>
      <c r="H86" s="77"/>
      <c r="I86" s="83"/>
    </row>
    <row r="87" spans="1:9" s="20" customFormat="1" ht="12.75" customHeight="1" x14ac:dyDescent="0.25">
      <c r="A87" s="23"/>
      <c r="B87" s="21"/>
      <c r="C87" s="38" t="s">
        <v>93</v>
      </c>
      <c r="D87" s="34"/>
      <c r="E87" s="39" t="s">
        <v>0</v>
      </c>
      <c r="F87" s="29">
        <v>11</v>
      </c>
      <c r="G87" s="29"/>
      <c r="H87" s="29"/>
      <c r="I87" s="83"/>
    </row>
    <row r="88" spans="1:9" s="20" customFormat="1" ht="12.75" customHeight="1" x14ac:dyDescent="0.25">
      <c r="A88" s="23"/>
      <c r="B88" s="21"/>
      <c r="C88" s="38" t="s">
        <v>91</v>
      </c>
      <c r="D88" s="34"/>
      <c r="E88" s="39" t="s">
        <v>0</v>
      </c>
      <c r="F88" s="29">
        <v>30</v>
      </c>
      <c r="G88" s="29"/>
      <c r="H88" s="29"/>
      <c r="I88" s="83"/>
    </row>
    <row r="89" spans="1:9" s="20" customFormat="1" ht="12.75" customHeight="1" x14ac:dyDescent="0.25">
      <c r="A89" s="23"/>
      <c r="B89" s="21"/>
      <c r="C89" s="38"/>
      <c r="D89" s="34"/>
      <c r="E89" s="39"/>
      <c r="F89" s="29"/>
      <c r="G89" s="29"/>
      <c r="H89" s="29"/>
      <c r="I89" s="83"/>
    </row>
    <row r="90" spans="1:9" s="20" customFormat="1" ht="12.75" customHeight="1" x14ac:dyDescent="0.25">
      <c r="A90" s="23"/>
      <c r="B90" s="21"/>
      <c r="C90" s="54" t="s">
        <v>102</v>
      </c>
      <c r="D90" s="34"/>
      <c r="E90" s="39"/>
      <c r="F90" s="29"/>
      <c r="G90" s="29"/>
      <c r="H90" s="29"/>
      <c r="I90" s="83"/>
    </row>
    <row r="91" spans="1:9" s="20" customFormat="1" ht="12.75" customHeight="1" x14ac:dyDescent="0.25">
      <c r="A91" s="23"/>
      <c r="B91" s="21"/>
      <c r="C91" s="38" t="s">
        <v>91</v>
      </c>
      <c r="D91" s="34"/>
      <c r="E91" s="39" t="s">
        <v>0</v>
      </c>
      <c r="F91" s="29">
        <v>44</v>
      </c>
      <c r="G91" s="29"/>
      <c r="H91" s="29"/>
      <c r="I91" s="83"/>
    </row>
    <row r="92" spans="1:9" s="20" customFormat="1" ht="12.75" customHeight="1" x14ac:dyDescent="0.25">
      <c r="A92" s="23"/>
      <c r="B92" s="21"/>
      <c r="C92" s="38" t="s">
        <v>94</v>
      </c>
      <c r="D92" s="34"/>
      <c r="E92" s="39" t="s">
        <v>0</v>
      </c>
      <c r="F92" s="29">
        <v>44</v>
      </c>
      <c r="G92" s="29"/>
      <c r="H92" s="29"/>
      <c r="I92" s="83"/>
    </row>
    <row r="93" spans="1:9" s="20" customFormat="1" ht="12.75" customHeight="1" x14ac:dyDescent="0.25">
      <c r="A93" s="23"/>
      <c r="B93" s="21"/>
      <c r="C93" s="38" t="s">
        <v>92</v>
      </c>
      <c r="D93" s="34"/>
      <c r="E93" s="39" t="s">
        <v>0</v>
      </c>
      <c r="F93" s="29">
        <v>44</v>
      </c>
      <c r="G93" s="29"/>
      <c r="H93" s="29"/>
      <c r="I93" s="83"/>
    </row>
    <row r="94" spans="1:9" s="20" customFormat="1" ht="12.75" customHeight="1" x14ac:dyDescent="0.25">
      <c r="A94" s="23"/>
      <c r="B94" s="21"/>
      <c r="C94" s="38" t="s">
        <v>103</v>
      </c>
      <c r="D94" s="34"/>
      <c r="E94" s="39" t="s">
        <v>0</v>
      </c>
      <c r="F94" s="29">
        <v>1</v>
      </c>
      <c r="G94" s="29"/>
      <c r="H94" s="29"/>
      <c r="I94" s="83"/>
    </row>
    <row r="95" spans="1:9" s="20" customFormat="1" ht="12.75" customHeight="1" x14ac:dyDescent="0.25">
      <c r="A95" s="23"/>
      <c r="B95" s="21"/>
      <c r="C95" s="38"/>
      <c r="D95" s="34"/>
      <c r="E95" s="39"/>
      <c r="F95" s="29"/>
      <c r="G95" s="29"/>
      <c r="H95" s="29"/>
      <c r="I95" s="83"/>
    </row>
    <row r="96" spans="1:9" s="20" customFormat="1" ht="12.75" customHeight="1" x14ac:dyDescent="0.25">
      <c r="A96" s="23"/>
      <c r="B96" s="21"/>
      <c r="C96" s="54" t="s">
        <v>104</v>
      </c>
      <c r="D96" s="34"/>
      <c r="E96" s="39"/>
      <c r="F96" s="29"/>
      <c r="G96" s="29"/>
      <c r="H96" s="29"/>
      <c r="I96" s="83"/>
    </row>
    <row r="97" spans="1:9" s="20" customFormat="1" ht="12.75" customHeight="1" x14ac:dyDescent="0.25">
      <c r="A97" s="23"/>
      <c r="B97" s="21"/>
      <c r="C97" s="38" t="s">
        <v>95</v>
      </c>
      <c r="D97" s="34"/>
      <c r="E97" s="39" t="s">
        <v>0</v>
      </c>
      <c r="F97" s="29">
        <v>3</v>
      </c>
      <c r="G97" s="29"/>
      <c r="H97" s="29"/>
      <c r="I97" s="83"/>
    </row>
    <row r="98" spans="1:9" s="20" customFormat="1" ht="12.75" customHeight="1" x14ac:dyDescent="0.25">
      <c r="A98" s="23"/>
      <c r="B98" s="21"/>
      <c r="C98" s="38" t="s">
        <v>91</v>
      </c>
      <c r="D98" s="34"/>
      <c r="E98" s="39" t="s">
        <v>0</v>
      </c>
      <c r="F98" s="29">
        <v>5</v>
      </c>
      <c r="G98" s="29"/>
      <c r="H98" s="29"/>
      <c r="I98" s="83"/>
    </row>
    <row r="99" spans="1:9" ht="3" customHeight="1" x14ac:dyDescent="0.2">
      <c r="A99" s="55"/>
      <c r="B99" s="56"/>
      <c r="C99" s="57"/>
      <c r="D99" s="58"/>
      <c r="E99" s="59"/>
      <c r="F99" s="60"/>
      <c r="G99" s="60"/>
      <c r="H99" s="91"/>
      <c r="I99" s="92"/>
    </row>
    <row r="100" spans="1:9" ht="12.75" customHeight="1" x14ac:dyDescent="0.25">
      <c r="A100" s="23"/>
      <c r="B100" s="23"/>
      <c r="C100" s="23"/>
      <c r="D100" s="20"/>
      <c r="E100" s="24"/>
      <c r="F100" s="44"/>
      <c r="G100" s="44"/>
      <c r="H100" s="86" t="s">
        <v>148</v>
      </c>
      <c r="I100" s="86"/>
    </row>
    <row r="101" spans="1:9" ht="12.75" customHeight="1" x14ac:dyDescent="0.25">
      <c r="A101" s="23"/>
      <c r="B101" s="21"/>
      <c r="C101" s="22"/>
      <c r="D101" s="20"/>
      <c r="E101" s="24"/>
      <c r="F101" s="44"/>
      <c r="G101" s="44"/>
      <c r="H101" s="75"/>
      <c r="I101" s="93"/>
    </row>
    <row r="102" spans="1:9" ht="12.75" customHeight="1" x14ac:dyDescent="0.25">
      <c r="A102" s="23" t="s">
        <v>40</v>
      </c>
      <c r="B102" s="21"/>
      <c r="C102" s="35" t="s">
        <v>67</v>
      </c>
      <c r="D102" s="34"/>
      <c r="E102" s="36"/>
      <c r="F102" s="37"/>
      <c r="G102" s="37"/>
      <c r="H102" s="81"/>
      <c r="I102" s="82"/>
    </row>
    <row r="103" spans="1:9" ht="12.75" customHeight="1" x14ac:dyDescent="0.25">
      <c r="A103" s="62"/>
      <c r="B103" s="27"/>
      <c r="C103" s="63" t="s">
        <v>106</v>
      </c>
      <c r="D103" s="19"/>
      <c r="E103" s="39" t="s">
        <v>0</v>
      </c>
      <c r="F103" s="29">
        <v>49</v>
      </c>
      <c r="G103" s="29"/>
      <c r="H103" s="29"/>
      <c r="I103" s="83"/>
    </row>
    <row r="104" spans="1:9" ht="12.75" customHeight="1" x14ac:dyDescent="0.25">
      <c r="A104" s="62"/>
      <c r="B104" s="27"/>
      <c r="C104" s="63" t="s">
        <v>107</v>
      </c>
      <c r="D104" s="19"/>
      <c r="E104" s="39" t="s">
        <v>0</v>
      </c>
      <c r="F104" s="29">
        <v>7</v>
      </c>
      <c r="G104" s="29"/>
      <c r="H104" s="29"/>
      <c r="I104" s="83"/>
    </row>
    <row r="105" spans="1:9" ht="12.75" customHeight="1" x14ac:dyDescent="0.25">
      <c r="A105" s="62"/>
      <c r="B105" s="27"/>
      <c r="C105" s="63" t="s">
        <v>108</v>
      </c>
      <c r="D105" s="19"/>
      <c r="E105" s="39" t="s">
        <v>0</v>
      </c>
      <c r="F105" s="29">
        <v>3</v>
      </c>
      <c r="G105" s="29"/>
      <c r="H105" s="29"/>
      <c r="I105" s="83"/>
    </row>
    <row r="106" spans="1:9" ht="12.75" customHeight="1" x14ac:dyDescent="0.25">
      <c r="A106" s="62"/>
      <c r="B106" s="27"/>
      <c r="C106" s="63" t="s">
        <v>165</v>
      </c>
      <c r="D106" s="19"/>
      <c r="E106" s="39" t="s">
        <v>0</v>
      </c>
      <c r="F106" s="29">
        <v>15</v>
      </c>
      <c r="G106" s="29"/>
      <c r="H106" s="29"/>
      <c r="I106" s="83"/>
    </row>
    <row r="107" spans="1:9" ht="12.75" customHeight="1" x14ac:dyDescent="0.25">
      <c r="A107" s="62"/>
      <c r="B107" s="27"/>
      <c r="C107" s="63" t="s">
        <v>109</v>
      </c>
      <c r="D107" s="19"/>
      <c r="E107" s="39" t="s">
        <v>0</v>
      </c>
      <c r="F107" s="29">
        <v>2</v>
      </c>
      <c r="G107" s="29"/>
      <c r="H107" s="29"/>
      <c r="I107" s="83"/>
    </row>
    <row r="108" spans="1:9" ht="3" customHeight="1" x14ac:dyDescent="0.25">
      <c r="A108" s="26"/>
      <c r="B108" s="27"/>
      <c r="C108" s="41"/>
      <c r="D108" s="19"/>
      <c r="E108" s="42"/>
      <c r="F108" s="43"/>
      <c r="G108" s="43"/>
      <c r="H108" s="84"/>
      <c r="I108" s="85"/>
    </row>
    <row r="109" spans="1:9" ht="12.75" customHeight="1" x14ac:dyDescent="0.25">
      <c r="A109" s="23"/>
      <c r="B109" s="21"/>
      <c r="C109" s="22"/>
      <c r="D109" s="20"/>
      <c r="E109" s="24"/>
      <c r="F109" s="44"/>
      <c r="G109" s="44"/>
      <c r="H109" s="86" t="s">
        <v>149</v>
      </c>
      <c r="I109" s="86"/>
    </row>
    <row r="110" spans="1:9" ht="12.75" customHeight="1" x14ac:dyDescent="0.25">
      <c r="A110" s="23"/>
      <c r="B110" s="21"/>
      <c r="C110" s="22"/>
      <c r="D110" s="20"/>
      <c r="E110" s="24"/>
      <c r="F110" s="44"/>
      <c r="G110" s="44"/>
      <c r="H110" s="86"/>
      <c r="I110" s="86"/>
    </row>
    <row r="111" spans="1:9" ht="12.75" customHeight="1" x14ac:dyDescent="0.25">
      <c r="A111" s="23" t="s">
        <v>41</v>
      </c>
      <c r="B111" s="21"/>
      <c r="C111" s="35" t="s">
        <v>68</v>
      </c>
      <c r="D111" s="34"/>
      <c r="E111" s="36"/>
      <c r="F111" s="37"/>
      <c r="G111" s="37"/>
      <c r="H111" s="81"/>
      <c r="I111" s="82"/>
    </row>
    <row r="112" spans="1:9" ht="12.75" customHeight="1" x14ac:dyDescent="0.25">
      <c r="A112" s="26"/>
      <c r="B112" s="27"/>
      <c r="C112" s="38" t="s">
        <v>39</v>
      </c>
      <c r="D112" s="19"/>
      <c r="E112" s="39" t="s">
        <v>10</v>
      </c>
      <c r="F112" s="29"/>
      <c r="G112" s="29"/>
      <c r="H112" s="77"/>
      <c r="I112" s="83"/>
    </row>
    <row r="113" spans="1:9" ht="3" customHeight="1" x14ac:dyDescent="0.25">
      <c r="A113" s="26"/>
      <c r="B113" s="27"/>
      <c r="C113" s="41"/>
      <c r="D113" s="19"/>
      <c r="E113" s="42"/>
      <c r="F113" s="43"/>
      <c r="G113" s="43"/>
      <c r="H113" s="84"/>
      <c r="I113" s="85"/>
    </row>
    <row r="114" spans="1:9" ht="12.75" customHeight="1" x14ac:dyDescent="0.25">
      <c r="A114" s="23"/>
      <c r="B114" s="21"/>
      <c r="C114" s="22"/>
      <c r="D114" s="20"/>
      <c r="E114" s="24"/>
      <c r="F114" s="44"/>
      <c r="G114" s="44"/>
      <c r="H114" s="86" t="s">
        <v>150</v>
      </c>
      <c r="I114" s="86"/>
    </row>
    <row r="115" spans="1:9" ht="12.75" customHeight="1" x14ac:dyDescent="0.25">
      <c r="A115" s="23"/>
      <c r="B115" s="21"/>
      <c r="C115" s="22"/>
      <c r="D115" s="20"/>
      <c r="E115" s="24"/>
      <c r="F115" s="44"/>
      <c r="G115" s="44"/>
      <c r="H115" s="75"/>
      <c r="I115" s="86"/>
    </row>
    <row r="116" spans="1:9" ht="12.75" customHeight="1" x14ac:dyDescent="0.25">
      <c r="A116" s="23" t="s">
        <v>43</v>
      </c>
      <c r="B116" s="21"/>
      <c r="C116" s="35" t="s">
        <v>21</v>
      </c>
      <c r="D116" s="34"/>
      <c r="E116" s="36"/>
      <c r="F116" s="37"/>
      <c r="G116" s="37"/>
      <c r="H116" s="81"/>
      <c r="I116" s="82"/>
    </row>
    <row r="117" spans="1:9" ht="12.75" customHeight="1" x14ac:dyDescent="0.25">
      <c r="A117" s="26"/>
      <c r="B117" s="27"/>
      <c r="C117" s="38" t="s">
        <v>22</v>
      </c>
      <c r="D117" s="19"/>
      <c r="E117" s="39" t="s">
        <v>0</v>
      </c>
      <c r="F117" s="29">
        <v>9</v>
      </c>
      <c r="G117" s="29"/>
      <c r="H117" s="77"/>
      <c r="I117" s="83"/>
    </row>
    <row r="118" spans="1:9" ht="12.75" customHeight="1" x14ac:dyDescent="0.25">
      <c r="A118" s="26"/>
      <c r="B118" s="27"/>
      <c r="C118" s="38" t="s">
        <v>42</v>
      </c>
      <c r="D118" s="19"/>
      <c r="E118" s="39" t="s">
        <v>0</v>
      </c>
      <c r="F118" s="29">
        <v>3</v>
      </c>
      <c r="G118" s="29"/>
      <c r="H118" s="77"/>
      <c r="I118" s="83"/>
    </row>
    <row r="119" spans="1:9" ht="12.75" customHeight="1" x14ac:dyDescent="0.25">
      <c r="A119" s="26"/>
      <c r="B119" s="27"/>
      <c r="C119" s="38" t="s">
        <v>50</v>
      </c>
      <c r="D119" s="19"/>
      <c r="E119" s="39" t="s">
        <v>0</v>
      </c>
      <c r="F119" s="29">
        <v>1</v>
      </c>
      <c r="G119" s="29"/>
      <c r="H119" s="77"/>
      <c r="I119" s="83"/>
    </row>
    <row r="120" spans="1:9" ht="12.75" customHeight="1" x14ac:dyDescent="0.25">
      <c r="A120" s="26"/>
      <c r="B120" s="27"/>
      <c r="C120" s="38" t="s">
        <v>23</v>
      </c>
      <c r="D120" s="19"/>
      <c r="E120" s="39" t="s">
        <v>10</v>
      </c>
      <c r="F120" s="29"/>
      <c r="G120" s="29"/>
      <c r="H120" s="77"/>
      <c r="I120" s="83"/>
    </row>
    <row r="121" spans="1:9" ht="3" customHeight="1" x14ac:dyDescent="0.25">
      <c r="A121" s="26"/>
      <c r="B121" s="27"/>
      <c r="C121" s="41"/>
      <c r="D121" s="19"/>
      <c r="E121" s="42"/>
      <c r="F121" s="43"/>
      <c r="G121" s="43"/>
      <c r="H121" s="84"/>
      <c r="I121" s="85"/>
    </row>
    <row r="122" spans="1:9" ht="12.75" customHeight="1" x14ac:dyDescent="0.25">
      <c r="A122" s="23"/>
      <c r="B122" s="21"/>
      <c r="C122" s="22"/>
      <c r="D122" s="20"/>
      <c r="E122" s="24"/>
      <c r="F122" s="44"/>
      <c r="G122" s="44"/>
      <c r="H122" s="86" t="s">
        <v>151</v>
      </c>
      <c r="I122" s="86"/>
    </row>
    <row r="123" spans="1:9" ht="12.75" customHeight="1" x14ac:dyDescent="0.25">
      <c r="A123" s="23"/>
      <c r="B123" s="21"/>
      <c r="C123" s="22"/>
      <c r="D123" s="20"/>
      <c r="E123" s="24"/>
      <c r="F123" s="44"/>
      <c r="G123" s="44"/>
      <c r="H123" s="75"/>
      <c r="I123" s="93"/>
    </row>
    <row r="124" spans="1:9" ht="12.75" customHeight="1" x14ac:dyDescent="0.25">
      <c r="A124" s="23" t="s">
        <v>45</v>
      </c>
      <c r="B124" s="21"/>
      <c r="C124" s="35" t="s">
        <v>73</v>
      </c>
      <c r="D124" s="34"/>
      <c r="E124" s="36"/>
      <c r="F124" s="37"/>
      <c r="G124" s="37"/>
      <c r="H124" s="81"/>
      <c r="I124" s="82"/>
    </row>
    <row r="125" spans="1:9" ht="12.75" customHeight="1" x14ac:dyDescent="0.25">
      <c r="A125" s="26"/>
      <c r="B125" s="27"/>
      <c r="C125" s="38" t="s">
        <v>44</v>
      </c>
      <c r="D125" s="19"/>
      <c r="E125" s="39" t="s">
        <v>7</v>
      </c>
      <c r="F125" s="29">
        <v>3</v>
      </c>
      <c r="G125" s="29"/>
      <c r="H125" s="29"/>
      <c r="I125" s="83"/>
    </row>
    <row r="126" spans="1:9" s="20" customFormat="1" ht="12.75" customHeight="1" x14ac:dyDescent="0.25">
      <c r="A126" s="23"/>
      <c r="B126" s="21"/>
      <c r="C126" s="38"/>
      <c r="D126" s="34"/>
      <c r="E126" s="39"/>
      <c r="F126" s="29"/>
      <c r="G126" s="29"/>
      <c r="H126" s="29"/>
      <c r="I126" s="83"/>
    </row>
    <row r="127" spans="1:9" s="20" customFormat="1" ht="12.75" customHeight="1" x14ac:dyDescent="0.25">
      <c r="A127" s="23"/>
      <c r="B127" s="21"/>
      <c r="C127" s="64" t="s">
        <v>96</v>
      </c>
      <c r="D127" s="34"/>
      <c r="E127" s="39"/>
      <c r="F127" s="29"/>
      <c r="G127" s="29"/>
      <c r="H127" s="29"/>
      <c r="I127" s="83"/>
    </row>
    <row r="128" spans="1:9" s="20" customFormat="1" ht="12.75" customHeight="1" x14ac:dyDescent="0.25">
      <c r="A128" s="23"/>
      <c r="B128" s="21"/>
      <c r="C128" s="38" t="s">
        <v>97</v>
      </c>
      <c r="D128" s="34"/>
      <c r="E128" s="39" t="s">
        <v>0</v>
      </c>
      <c r="F128" s="29">
        <v>11</v>
      </c>
      <c r="G128" s="29"/>
      <c r="H128" s="29"/>
      <c r="I128" s="83"/>
    </row>
    <row r="129" spans="1:9" ht="3" customHeight="1" x14ac:dyDescent="0.25">
      <c r="A129" s="26"/>
      <c r="B129" s="27"/>
      <c r="C129" s="41"/>
      <c r="D129" s="19"/>
      <c r="E129" s="42"/>
      <c r="F129" s="43"/>
      <c r="G129" s="43"/>
      <c r="H129" s="84"/>
      <c r="I129" s="85"/>
    </row>
    <row r="130" spans="1:9" ht="12.75" customHeight="1" x14ac:dyDescent="0.25">
      <c r="A130" s="23"/>
      <c r="B130" s="21"/>
      <c r="C130" s="22"/>
      <c r="D130" s="20"/>
      <c r="E130" s="24"/>
      <c r="F130" s="44"/>
      <c r="G130" s="44"/>
      <c r="H130" s="86" t="s">
        <v>152</v>
      </c>
      <c r="I130" s="86"/>
    </row>
    <row r="131" spans="1:9" ht="12.75" customHeight="1" x14ac:dyDescent="0.25">
      <c r="A131" s="23"/>
      <c r="B131" s="21"/>
      <c r="C131" s="22"/>
      <c r="D131" s="20"/>
      <c r="E131" s="24"/>
      <c r="F131" s="44"/>
      <c r="G131" s="44"/>
      <c r="H131" s="86"/>
      <c r="I131" s="86"/>
    </row>
    <row r="132" spans="1:9" ht="12.75" customHeight="1" x14ac:dyDescent="0.25">
      <c r="A132" s="23" t="s">
        <v>153</v>
      </c>
      <c r="B132" s="27"/>
      <c r="C132" s="35" t="s">
        <v>24</v>
      </c>
      <c r="D132" s="34"/>
      <c r="E132" s="36"/>
      <c r="F132" s="37"/>
      <c r="G132" s="37"/>
      <c r="H132" s="81"/>
      <c r="I132" s="82"/>
    </row>
    <row r="133" spans="1:9" ht="12.75" customHeight="1" x14ac:dyDescent="0.25">
      <c r="A133" s="23"/>
      <c r="B133" s="27"/>
      <c r="C133" s="54" t="s">
        <v>110</v>
      </c>
      <c r="D133" s="34"/>
      <c r="E133" s="39"/>
      <c r="F133" s="65"/>
      <c r="G133" s="65"/>
      <c r="H133" s="94"/>
      <c r="I133" s="95"/>
    </row>
    <row r="134" spans="1:9" ht="12.75" customHeight="1" x14ac:dyDescent="0.25">
      <c r="A134" s="26"/>
      <c r="B134" s="27"/>
      <c r="C134" s="49" t="s">
        <v>111</v>
      </c>
      <c r="D134" s="19"/>
      <c r="E134" s="39" t="s">
        <v>7</v>
      </c>
      <c r="F134" s="29">
        <v>1</v>
      </c>
      <c r="G134" s="29"/>
      <c r="H134" s="29"/>
      <c r="I134" s="83"/>
    </row>
    <row r="135" spans="1:9" ht="12.75" customHeight="1" x14ac:dyDescent="0.25">
      <c r="A135" s="26"/>
      <c r="B135" s="27"/>
      <c r="C135" s="49" t="s">
        <v>112</v>
      </c>
      <c r="D135" s="19"/>
      <c r="E135" s="39" t="s">
        <v>7</v>
      </c>
      <c r="F135" s="29">
        <v>1</v>
      </c>
      <c r="G135" s="29"/>
      <c r="H135" s="29"/>
      <c r="I135" s="83"/>
    </row>
    <row r="136" spans="1:9" ht="12.75" customHeight="1" x14ac:dyDescent="0.25">
      <c r="A136" s="26"/>
      <c r="B136" s="27"/>
      <c r="C136" s="49" t="s">
        <v>113</v>
      </c>
      <c r="D136" s="19"/>
      <c r="E136" s="39" t="s">
        <v>7</v>
      </c>
      <c r="F136" s="29">
        <v>1</v>
      </c>
      <c r="G136" s="29"/>
      <c r="H136" s="29"/>
      <c r="I136" s="83"/>
    </row>
    <row r="137" spans="1:9" ht="12.75" customHeight="1" x14ac:dyDescent="0.25">
      <c r="A137" s="26"/>
      <c r="B137" s="27"/>
      <c r="C137" s="49" t="s">
        <v>114</v>
      </c>
      <c r="D137" s="19"/>
      <c r="E137" s="39" t="s">
        <v>7</v>
      </c>
      <c r="F137" s="29">
        <v>1</v>
      </c>
      <c r="G137" s="29"/>
      <c r="H137" s="29"/>
      <c r="I137" s="83"/>
    </row>
    <row r="138" spans="1:9" ht="12.75" customHeight="1" x14ac:dyDescent="0.25">
      <c r="A138" s="26"/>
      <c r="B138" s="27"/>
      <c r="C138" s="49" t="s">
        <v>115</v>
      </c>
      <c r="D138" s="19"/>
      <c r="E138" s="39" t="s">
        <v>7</v>
      </c>
      <c r="F138" s="29">
        <v>1</v>
      </c>
      <c r="G138" s="29"/>
      <c r="H138" s="29"/>
      <c r="I138" s="83"/>
    </row>
    <row r="139" spans="1:9" ht="12.75" customHeight="1" x14ac:dyDescent="0.25">
      <c r="A139" s="26"/>
      <c r="B139" s="27"/>
      <c r="C139" s="49" t="s">
        <v>116</v>
      </c>
      <c r="D139" s="19"/>
      <c r="E139" s="39" t="s">
        <v>7</v>
      </c>
      <c r="F139" s="29">
        <v>1</v>
      </c>
      <c r="G139" s="29"/>
      <c r="H139" s="29"/>
      <c r="I139" s="83"/>
    </row>
    <row r="140" spans="1:9" ht="12.75" customHeight="1" x14ac:dyDescent="0.25">
      <c r="A140" s="26"/>
      <c r="B140" s="27"/>
      <c r="C140" s="49" t="s">
        <v>117</v>
      </c>
      <c r="D140" s="19"/>
      <c r="E140" s="39" t="s">
        <v>7</v>
      </c>
      <c r="F140" s="29">
        <v>1</v>
      </c>
      <c r="G140" s="29"/>
      <c r="H140" s="29"/>
      <c r="I140" s="83"/>
    </row>
    <row r="141" spans="1:9" ht="12.75" customHeight="1" x14ac:dyDescent="0.25">
      <c r="A141" s="26"/>
      <c r="B141" s="27"/>
      <c r="C141" s="49" t="s">
        <v>118</v>
      </c>
      <c r="D141" s="19"/>
      <c r="E141" s="39" t="s">
        <v>7</v>
      </c>
      <c r="F141" s="29">
        <v>1</v>
      </c>
      <c r="G141" s="29"/>
      <c r="H141" s="29"/>
      <c r="I141" s="83"/>
    </row>
    <row r="142" spans="1:9" ht="12.75" customHeight="1" x14ac:dyDescent="0.25">
      <c r="A142" s="26"/>
      <c r="B142" s="27"/>
      <c r="C142" s="49" t="s">
        <v>53</v>
      </c>
      <c r="D142" s="19"/>
      <c r="E142" s="39" t="s">
        <v>7</v>
      </c>
      <c r="F142" s="29">
        <v>1</v>
      </c>
      <c r="G142" s="29"/>
      <c r="H142" s="29"/>
      <c r="I142" s="83"/>
    </row>
    <row r="143" spans="1:9" ht="12.75" customHeight="1" x14ac:dyDescent="0.25">
      <c r="A143" s="26"/>
      <c r="B143" s="27"/>
      <c r="C143" s="49" t="s">
        <v>129</v>
      </c>
      <c r="D143" s="19"/>
      <c r="E143" s="39" t="s">
        <v>7</v>
      </c>
      <c r="F143" s="29">
        <v>1</v>
      </c>
      <c r="G143" s="29"/>
      <c r="H143" s="29"/>
      <c r="I143" s="83"/>
    </row>
    <row r="144" spans="1:9" ht="3" customHeight="1" x14ac:dyDescent="0.25">
      <c r="A144" s="26"/>
      <c r="B144" s="27"/>
      <c r="C144" s="41"/>
      <c r="D144" s="19"/>
      <c r="E144" s="42"/>
      <c r="F144" s="43"/>
      <c r="G144" s="43"/>
      <c r="H144" s="84"/>
      <c r="I144" s="85"/>
    </row>
    <row r="145" spans="1:9" ht="12.75" customHeight="1" x14ac:dyDescent="0.25">
      <c r="A145" s="23"/>
      <c r="B145" s="21"/>
      <c r="C145" s="22"/>
      <c r="D145" s="20"/>
      <c r="E145" s="24"/>
      <c r="F145" s="44"/>
      <c r="G145" s="44"/>
      <c r="H145" s="86" t="s">
        <v>154</v>
      </c>
      <c r="I145" s="86"/>
    </row>
    <row r="146" spans="1:9" ht="12.75" customHeight="1" x14ac:dyDescent="0.25">
      <c r="A146" s="23"/>
      <c r="B146" s="21"/>
      <c r="C146" s="22"/>
      <c r="D146" s="20"/>
      <c r="E146" s="24"/>
      <c r="F146" s="44"/>
      <c r="G146" s="44"/>
      <c r="H146" s="86"/>
      <c r="I146" s="86"/>
    </row>
    <row r="147" spans="1:9" ht="12.75" customHeight="1" x14ac:dyDescent="0.25">
      <c r="A147" s="30">
        <v>3</v>
      </c>
      <c r="B147" s="27"/>
      <c r="C147" s="31" t="s">
        <v>25</v>
      </c>
      <c r="D147" s="32"/>
      <c r="E147" s="32"/>
      <c r="F147" s="33"/>
      <c r="G147" s="33"/>
      <c r="H147" s="79"/>
      <c r="I147" s="80"/>
    </row>
    <row r="148" spans="1:9" ht="12.75" customHeight="1" x14ac:dyDescent="0.25">
      <c r="A148" s="23"/>
      <c r="B148" s="21"/>
      <c r="C148" s="22"/>
      <c r="D148" s="20"/>
      <c r="E148" s="24"/>
      <c r="F148" s="44"/>
      <c r="G148" s="44"/>
      <c r="H148" s="86"/>
      <c r="I148" s="86"/>
    </row>
    <row r="149" spans="1:9" ht="12.75" customHeight="1" x14ac:dyDescent="0.25">
      <c r="A149" s="23" t="s">
        <v>46</v>
      </c>
      <c r="B149" s="21"/>
      <c r="C149" s="35" t="s">
        <v>54</v>
      </c>
      <c r="D149" s="34"/>
      <c r="E149" s="36"/>
      <c r="F149" s="37"/>
      <c r="G149" s="37"/>
      <c r="H149" s="81"/>
      <c r="I149" s="82"/>
    </row>
    <row r="150" spans="1:9" ht="12.75" customHeight="1" x14ac:dyDescent="0.25">
      <c r="A150" s="62"/>
      <c r="B150" s="27"/>
      <c r="C150" s="38" t="s">
        <v>61</v>
      </c>
      <c r="D150" s="19"/>
      <c r="E150" s="39" t="s">
        <v>7</v>
      </c>
      <c r="F150" s="29">
        <v>1</v>
      </c>
      <c r="G150" s="29"/>
      <c r="H150" s="29"/>
      <c r="I150" s="83"/>
    </row>
    <row r="151" spans="1:9" ht="12.75" customHeight="1" x14ac:dyDescent="0.25">
      <c r="A151" s="62"/>
      <c r="B151" s="27"/>
      <c r="C151" s="38" t="s">
        <v>119</v>
      </c>
      <c r="D151" s="19"/>
      <c r="E151" s="39" t="s">
        <v>7</v>
      </c>
      <c r="F151" s="29">
        <v>1</v>
      </c>
      <c r="G151" s="29"/>
      <c r="H151" s="29"/>
      <c r="I151" s="83"/>
    </row>
    <row r="152" spans="1:9" ht="12.75" customHeight="1" x14ac:dyDescent="0.25">
      <c r="A152" s="62"/>
      <c r="B152" s="27"/>
      <c r="C152" s="38" t="s">
        <v>138</v>
      </c>
      <c r="D152" s="19"/>
      <c r="E152" s="39" t="s">
        <v>0</v>
      </c>
      <c r="F152" s="29">
        <v>44</v>
      </c>
      <c r="G152" s="29"/>
      <c r="H152" s="29"/>
      <c r="I152" s="83"/>
    </row>
    <row r="153" spans="1:9" ht="12.75" customHeight="1" x14ac:dyDescent="0.25">
      <c r="A153" s="62"/>
      <c r="B153" s="27"/>
      <c r="C153" s="38" t="s">
        <v>55</v>
      </c>
      <c r="D153" s="19"/>
      <c r="E153" s="39" t="s">
        <v>7</v>
      </c>
      <c r="F153" s="29">
        <v>44</v>
      </c>
      <c r="G153" s="29"/>
      <c r="H153" s="29"/>
      <c r="I153" s="83"/>
    </row>
    <row r="154" spans="1:9" ht="12.75" customHeight="1" x14ac:dyDescent="0.25">
      <c r="A154" s="26"/>
      <c r="B154" s="27"/>
      <c r="C154" s="38" t="s">
        <v>56</v>
      </c>
      <c r="D154" s="19"/>
      <c r="E154" s="39" t="s">
        <v>10</v>
      </c>
      <c r="F154" s="29"/>
      <c r="G154" s="29"/>
      <c r="H154" s="29"/>
      <c r="I154" s="83"/>
    </row>
    <row r="155" spans="1:9" ht="12.75" customHeight="1" x14ac:dyDescent="0.25">
      <c r="A155" s="26"/>
      <c r="B155" s="27"/>
      <c r="C155" s="38" t="s">
        <v>27</v>
      </c>
      <c r="D155" s="19"/>
      <c r="E155" s="39" t="s">
        <v>7</v>
      </c>
      <c r="F155" s="29">
        <v>1</v>
      </c>
      <c r="G155" s="29"/>
      <c r="H155" s="29"/>
      <c r="I155" s="83"/>
    </row>
    <row r="156" spans="1:9" ht="3" customHeight="1" x14ac:dyDescent="0.25">
      <c r="A156" s="26"/>
      <c r="B156" s="27"/>
      <c r="C156" s="41"/>
      <c r="D156" s="19"/>
      <c r="E156" s="42"/>
      <c r="F156" s="43"/>
      <c r="G156" s="43"/>
      <c r="H156" s="84"/>
      <c r="I156" s="85"/>
    </row>
    <row r="157" spans="1:9" ht="12.75" customHeight="1" x14ac:dyDescent="0.25">
      <c r="A157" s="23"/>
      <c r="B157" s="21"/>
      <c r="C157" s="22"/>
      <c r="D157" s="20"/>
      <c r="E157" s="24"/>
      <c r="F157" s="44"/>
      <c r="G157" s="44"/>
      <c r="H157" s="86" t="s">
        <v>156</v>
      </c>
      <c r="I157" s="86"/>
    </row>
    <row r="158" spans="1:9" ht="12.75" customHeight="1" x14ac:dyDescent="0.25">
      <c r="A158" s="23"/>
      <c r="B158" s="21"/>
      <c r="C158" s="22"/>
      <c r="D158" s="20"/>
      <c r="E158" s="24"/>
      <c r="F158" s="44"/>
      <c r="G158" s="44"/>
      <c r="H158" s="86"/>
      <c r="I158" s="86"/>
    </row>
    <row r="159" spans="1:9" ht="12.75" customHeight="1" x14ac:dyDescent="0.25">
      <c r="A159" s="23" t="s">
        <v>155</v>
      </c>
      <c r="B159" s="21"/>
      <c r="C159" s="35" t="s">
        <v>49</v>
      </c>
      <c r="D159" s="34"/>
      <c r="E159" s="36"/>
      <c r="F159" s="37"/>
      <c r="G159" s="37"/>
      <c r="H159" s="81"/>
      <c r="I159" s="82"/>
    </row>
    <row r="160" spans="1:9" ht="25.5" x14ac:dyDescent="0.25">
      <c r="A160" s="26"/>
      <c r="B160" s="27"/>
      <c r="C160" s="49" t="s">
        <v>127</v>
      </c>
      <c r="D160" s="19"/>
      <c r="E160" s="39" t="s">
        <v>7</v>
      </c>
      <c r="F160" s="29">
        <v>1</v>
      </c>
      <c r="G160" s="29"/>
      <c r="H160" s="29"/>
      <c r="I160" s="83"/>
    </row>
    <row r="161" spans="1:9" ht="25.5" x14ac:dyDescent="0.25">
      <c r="A161" s="26"/>
      <c r="B161" s="27"/>
      <c r="C161" s="49" t="s">
        <v>74</v>
      </c>
      <c r="D161" s="19"/>
      <c r="E161" s="39" t="s">
        <v>0</v>
      </c>
      <c r="F161" s="29">
        <v>4</v>
      </c>
      <c r="G161" s="29"/>
      <c r="H161" s="29"/>
      <c r="I161" s="83"/>
    </row>
    <row r="162" spans="1:9" ht="25.5" x14ac:dyDescent="0.25">
      <c r="A162" s="26"/>
      <c r="B162" s="27"/>
      <c r="C162" s="49" t="s">
        <v>75</v>
      </c>
      <c r="D162" s="19"/>
      <c r="E162" s="39" t="s">
        <v>0</v>
      </c>
      <c r="F162" s="29">
        <v>1</v>
      </c>
      <c r="G162" s="29"/>
      <c r="H162" s="29"/>
      <c r="I162" s="83"/>
    </row>
    <row r="163" spans="1:9" ht="12.75" customHeight="1" x14ac:dyDescent="0.25">
      <c r="A163" s="26"/>
      <c r="B163" s="27"/>
      <c r="C163" s="38" t="s">
        <v>76</v>
      </c>
      <c r="D163" s="19"/>
      <c r="E163" s="39" t="s">
        <v>0</v>
      </c>
      <c r="F163" s="29">
        <v>3</v>
      </c>
      <c r="G163" s="29"/>
      <c r="H163" s="29"/>
      <c r="I163" s="83"/>
    </row>
    <row r="164" spans="1:9" ht="12.75" customHeight="1" x14ac:dyDescent="0.25">
      <c r="A164" s="26"/>
      <c r="B164" s="27"/>
      <c r="C164" s="38" t="s">
        <v>77</v>
      </c>
      <c r="D164" s="19"/>
      <c r="E164" s="39" t="s">
        <v>0</v>
      </c>
      <c r="F164" s="29">
        <v>3</v>
      </c>
      <c r="G164" s="29"/>
      <c r="H164" s="29"/>
      <c r="I164" s="83"/>
    </row>
    <row r="165" spans="1:9" ht="12.75" customHeight="1" x14ac:dyDescent="0.25">
      <c r="A165" s="26"/>
      <c r="B165" s="27"/>
      <c r="C165" s="38" t="s">
        <v>26</v>
      </c>
      <c r="D165" s="19"/>
      <c r="E165" s="39" t="s">
        <v>7</v>
      </c>
      <c r="F165" s="29">
        <v>1</v>
      </c>
      <c r="G165" s="29"/>
      <c r="H165" s="29"/>
      <c r="I165" s="83"/>
    </row>
    <row r="166" spans="1:9" ht="3" customHeight="1" x14ac:dyDescent="0.25">
      <c r="A166" s="26"/>
      <c r="B166" s="27"/>
      <c r="C166" s="41"/>
      <c r="D166" s="19"/>
      <c r="E166" s="42"/>
      <c r="F166" s="43"/>
      <c r="G166" s="43"/>
      <c r="H166" s="84"/>
      <c r="I166" s="85"/>
    </row>
    <row r="167" spans="1:9" ht="12.75" customHeight="1" x14ac:dyDescent="0.25">
      <c r="A167" s="23"/>
      <c r="B167" s="21"/>
      <c r="C167" s="22"/>
      <c r="D167" s="20"/>
      <c r="E167" s="24"/>
      <c r="F167" s="44"/>
      <c r="G167" s="44"/>
      <c r="H167" s="86" t="s">
        <v>157</v>
      </c>
      <c r="I167" s="86"/>
    </row>
    <row r="168" spans="1:9" ht="12.75" customHeight="1" x14ac:dyDescent="0.25">
      <c r="A168" s="23"/>
      <c r="B168" s="21"/>
      <c r="C168" s="22"/>
      <c r="D168" s="20"/>
      <c r="E168" s="24"/>
      <c r="F168" s="44"/>
      <c r="G168" s="44"/>
      <c r="H168" s="86"/>
      <c r="I168" s="93"/>
    </row>
    <row r="169" spans="1:9" ht="12.75" customHeight="1" x14ac:dyDescent="0.25">
      <c r="A169" s="23" t="s">
        <v>83</v>
      </c>
      <c r="B169" s="21"/>
      <c r="C169" s="35" t="s">
        <v>59</v>
      </c>
      <c r="D169" s="34"/>
      <c r="E169" s="36"/>
      <c r="F169" s="37"/>
      <c r="G169" s="37"/>
      <c r="H169" s="81"/>
      <c r="I169" s="82"/>
    </row>
    <row r="170" spans="1:9" ht="12.75" customHeight="1" x14ac:dyDescent="0.25">
      <c r="A170" s="23"/>
      <c r="B170" s="21"/>
      <c r="C170" s="114" t="s">
        <v>163</v>
      </c>
      <c r="D170" s="34"/>
      <c r="E170" s="39"/>
      <c r="F170" s="65"/>
      <c r="G170" s="65"/>
      <c r="H170" s="94"/>
      <c r="I170" s="95"/>
    </row>
    <row r="171" spans="1:9" ht="12.75" customHeight="1" x14ac:dyDescent="0.25">
      <c r="A171" s="23"/>
      <c r="B171" s="21"/>
      <c r="C171" s="38" t="s">
        <v>78</v>
      </c>
      <c r="D171" s="34"/>
      <c r="E171" s="39" t="s">
        <v>0</v>
      </c>
      <c r="F171" s="29">
        <v>11</v>
      </c>
      <c r="G171" s="29"/>
      <c r="H171" s="29"/>
      <c r="I171" s="95"/>
    </row>
    <row r="172" spans="1:9" ht="12.75" customHeight="1" x14ac:dyDescent="0.25">
      <c r="A172" s="23"/>
      <c r="B172" s="21"/>
      <c r="C172" s="38" t="s">
        <v>79</v>
      </c>
      <c r="D172" s="34"/>
      <c r="E172" s="39" t="s">
        <v>0</v>
      </c>
      <c r="F172" s="29">
        <v>1</v>
      </c>
      <c r="G172" s="29"/>
      <c r="H172" s="29"/>
      <c r="I172" s="95"/>
    </row>
    <row r="173" spans="1:9" ht="12.75" customHeight="1" x14ac:dyDescent="0.25">
      <c r="A173" s="23"/>
      <c r="B173" s="21"/>
      <c r="C173" s="38" t="s">
        <v>80</v>
      </c>
      <c r="D173" s="34"/>
      <c r="E173" s="39" t="s">
        <v>0</v>
      </c>
      <c r="F173" s="29">
        <v>1</v>
      </c>
      <c r="G173" s="29"/>
      <c r="H173" s="29"/>
      <c r="I173" s="95"/>
    </row>
    <row r="174" spans="1:9" ht="12.75" customHeight="1" x14ac:dyDescent="0.25">
      <c r="A174" s="23"/>
      <c r="B174" s="21"/>
      <c r="C174" s="38" t="s">
        <v>81</v>
      </c>
      <c r="D174" s="34"/>
      <c r="E174" s="39" t="s">
        <v>0</v>
      </c>
      <c r="F174" s="29">
        <v>1</v>
      </c>
      <c r="G174" s="29"/>
      <c r="H174" s="29"/>
      <c r="I174" s="95"/>
    </row>
    <row r="175" spans="1:9" ht="12.75" customHeight="1" x14ac:dyDescent="0.25">
      <c r="A175" s="23"/>
      <c r="B175" s="21"/>
      <c r="C175" s="38" t="s">
        <v>82</v>
      </c>
      <c r="D175" s="34"/>
      <c r="E175" s="39" t="s">
        <v>0</v>
      </c>
      <c r="F175" s="29">
        <v>3</v>
      </c>
      <c r="G175" s="29"/>
      <c r="H175" s="29"/>
      <c r="I175" s="95"/>
    </row>
    <row r="176" spans="1:9" ht="12.75" customHeight="1" x14ac:dyDescent="0.25">
      <c r="A176" s="26"/>
      <c r="B176" s="27"/>
      <c r="C176" s="38" t="s">
        <v>72</v>
      </c>
      <c r="D176" s="19"/>
      <c r="E176" s="39" t="s">
        <v>65</v>
      </c>
      <c r="F176" s="29">
        <v>1</v>
      </c>
      <c r="G176" s="29"/>
      <c r="H176" s="29"/>
      <c r="I176" s="95"/>
    </row>
    <row r="177" spans="1:9" ht="3" customHeight="1" x14ac:dyDescent="0.25">
      <c r="A177" s="26"/>
      <c r="B177" s="27"/>
      <c r="C177" s="41"/>
      <c r="D177" s="19"/>
      <c r="E177" s="42"/>
      <c r="F177" s="43"/>
      <c r="G177" s="43"/>
      <c r="H177" s="84"/>
      <c r="I177" s="85"/>
    </row>
    <row r="178" spans="1:9" ht="12.75" customHeight="1" x14ac:dyDescent="0.25">
      <c r="A178" s="23"/>
      <c r="B178" s="21"/>
      <c r="C178" s="22"/>
      <c r="D178" s="20"/>
      <c r="E178" s="24"/>
      <c r="F178" s="44"/>
      <c r="G178" s="44"/>
      <c r="H178" s="86" t="s">
        <v>158</v>
      </c>
      <c r="I178" s="86"/>
    </row>
    <row r="179" spans="1:9" ht="12.75" customHeight="1" x14ac:dyDescent="0.25">
      <c r="A179" s="23"/>
      <c r="B179" s="21"/>
      <c r="C179" s="22"/>
      <c r="D179" s="20"/>
      <c r="E179" s="24"/>
      <c r="F179" s="44"/>
      <c r="G179" s="44"/>
      <c r="H179" s="86"/>
      <c r="I179" s="93"/>
    </row>
    <row r="180" spans="1:9" ht="12.75" customHeight="1" x14ac:dyDescent="0.25">
      <c r="A180" s="23" t="s">
        <v>47</v>
      </c>
      <c r="B180" s="21"/>
      <c r="C180" s="35" t="s">
        <v>60</v>
      </c>
      <c r="D180" s="34"/>
      <c r="E180" s="36"/>
      <c r="F180" s="37"/>
      <c r="G180" s="37"/>
      <c r="H180" s="81"/>
      <c r="I180" s="82"/>
    </row>
    <row r="181" spans="1:9" ht="12.75" customHeight="1" x14ac:dyDescent="0.25">
      <c r="A181" s="23"/>
      <c r="B181" s="21"/>
      <c r="C181" s="38" t="s">
        <v>69</v>
      </c>
      <c r="D181" s="34"/>
      <c r="E181" s="39" t="s">
        <v>0</v>
      </c>
      <c r="F181" s="29">
        <v>4</v>
      </c>
      <c r="G181" s="29"/>
      <c r="H181" s="77"/>
      <c r="I181" s="95"/>
    </row>
    <row r="182" spans="1:9" ht="12.75" customHeight="1" x14ac:dyDescent="0.25">
      <c r="A182" s="23"/>
      <c r="B182" s="21"/>
      <c r="C182" s="38" t="s">
        <v>70</v>
      </c>
      <c r="D182" s="34"/>
      <c r="E182" s="39" t="s">
        <v>0</v>
      </c>
      <c r="F182" s="29">
        <v>1</v>
      </c>
      <c r="G182" s="29"/>
      <c r="H182" s="77"/>
      <c r="I182" s="95"/>
    </row>
    <row r="183" spans="1:9" ht="12.75" customHeight="1" x14ac:dyDescent="0.25">
      <c r="A183" s="23"/>
      <c r="B183" s="21"/>
      <c r="C183" s="38" t="s">
        <v>71</v>
      </c>
      <c r="D183" s="34"/>
      <c r="E183" s="39" t="s">
        <v>0</v>
      </c>
      <c r="F183" s="29">
        <v>1</v>
      </c>
      <c r="G183" s="29"/>
      <c r="H183" s="77"/>
      <c r="I183" s="95"/>
    </row>
    <row r="184" spans="1:9" ht="12.75" customHeight="1" x14ac:dyDescent="0.25">
      <c r="A184" s="26"/>
      <c r="B184" s="27"/>
      <c r="C184" s="38" t="s">
        <v>72</v>
      </c>
      <c r="D184" s="19"/>
      <c r="E184" s="39" t="s">
        <v>65</v>
      </c>
      <c r="F184" s="29">
        <v>1</v>
      </c>
      <c r="G184" s="29"/>
      <c r="H184" s="77"/>
      <c r="I184" s="95"/>
    </row>
    <row r="185" spans="1:9" ht="3" customHeight="1" x14ac:dyDescent="0.25">
      <c r="A185" s="26"/>
      <c r="B185" s="27"/>
      <c r="C185" s="41"/>
      <c r="D185" s="19"/>
      <c r="E185" s="42"/>
      <c r="F185" s="43"/>
      <c r="G185" s="43"/>
      <c r="H185" s="84"/>
      <c r="I185" s="85"/>
    </row>
    <row r="186" spans="1:9" ht="12.75" customHeight="1" x14ac:dyDescent="0.25">
      <c r="A186" s="23"/>
      <c r="B186" s="21"/>
      <c r="C186" s="22"/>
      <c r="D186" s="20"/>
      <c r="E186" s="24"/>
      <c r="F186" s="44"/>
      <c r="G186" s="44"/>
      <c r="H186" s="86" t="s">
        <v>159</v>
      </c>
      <c r="I186" s="86"/>
    </row>
    <row r="187" spans="1:9" ht="12.75" customHeight="1" x14ac:dyDescent="0.25">
      <c r="A187" s="23"/>
      <c r="B187" s="21"/>
      <c r="C187" s="22"/>
      <c r="D187" s="20"/>
      <c r="E187" s="24"/>
      <c r="F187" s="44"/>
      <c r="G187" s="44"/>
      <c r="H187" s="86"/>
      <c r="I187" s="86"/>
    </row>
    <row r="188" spans="1:9" ht="12.75" customHeight="1" x14ac:dyDescent="0.25">
      <c r="A188" s="23" t="s">
        <v>48</v>
      </c>
      <c r="B188" s="21"/>
      <c r="C188" s="35" t="s">
        <v>166</v>
      </c>
      <c r="D188" s="34"/>
      <c r="E188" s="36"/>
      <c r="F188" s="37"/>
      <c r="G188" s="37"/>
      <c r="H188" s="81"/>
      <c r="I188" s="82"/>
    </row>
    <row r="189" spans="1:9" ht="12.75" customHeight="1" x14ac:dyDescent="0.25">
      <c r="A189" s="26"/>
      <c r="B189" s="27"/>
      <c r="C189" s="66" t="s">
        <v>120</v>
      </c>
      <c r="D189" s="19"/>
      <c r="E189" s="39" t="s">
        <v>7</v>
      </c>
      <c r="F189" s="29">
        <v>1</v>
      </c>
      <c r="G189" s="29"/>
      <c r="H189" s="77"/>
      <c r="I189" s="95"/>
    </row>
    <row r="190" spans="1:9" ht="12.75" customHeight="1" x14ac:dyDescent="0.25">
      <c r="A190" s="26"/>
      <c r="B190" s="27"/>
      <c r="C190" s="66" t="s">
        <v>121</v>
      </c>
      <c r="D190" s="19"/>
      <c r="E190" s="39" t="s">
        <v>7</v>
      </c>
      <c r="F190" s="29">
        <v>1</v>
      </c>
      <c r="G190" s="29"/>
      <c r="H190" s="77"/>
      <c r="I190" s="95"/>
    </row>
    <row r="191" spans="1:9" ht="12.75" customHeight="1" x14ac:dyDescent="0.25">
      <c r="A191" s="26"/>
      <c r="B191" s="27"/>
      <c r="C191" s="66" t="s">
        <v>122</v>
      </c>
      <c r="D191" s="19"/>
      <c r="E191" s="39" t="s">
        <v>7</v>
      </c>
      <c r="F191" s="29">
        <v>1</v>
      </c>
      <c r="G191" s="29"/>
      <c r="H191" s="77"/>
      <c r="I191" s="95"/>
    </row>
    <row r="192" spans="1:9" ht="12.75" customHeight="1" x14ac:dyDescent="0.25">
      <c r="A192" s="26"/>
      <c r="B192" s="27"/>
      <c r="C192" s="66" t="s">
        <v>123</v>
      </c>
      <c r="D192" s="19"/>
      <c r="E192" s="39" t="s">
        <v>7</v>
      </c>
      <c r="F192" s="29">
        <v>1</v>
      </c>
      <c r="G192" s="29"/>
      <c r="H192" s="77"/>
      <c r="I192" s="95"/>
    </row>
    <row r="193" spans="1:9" ht="3" customHeight="1" x14ac:dyDescent="0.25">
      <c r="A193" s="26"/>
      <c r="B193" s="27"/>
      <c r="C193" s="41"/>
      <c r="D193" s="19"/>
      <c r="E193" s="42"/>
      <c r="F193" s="43"/>
      <c r="G193" s="43"/>
      <c r="H193" s="84"/>
      <c r="I193" s="85"/>
    </row>
    <row r="194" spans="1:9" ht="12.75" customHeight="1" x14ac:dyDescent="0.25">
      <c r="A194" s="23"/>
      <c r="B194" s="21"/>
      <c r="C194" s="22"/>
      <c r="D194" s="20"/>
      <c r="E194" s="24"/>
      <c r="F194" s="44"/>
      <c r="G194" s="44"/>
      <c r="H194" s="86" t="s">
        <v>160</v>
      </c>
      <c r="I194" s="86"/>
    </row>
    <row r="195" spans="1:9" ht="12.75" customHeight="1" x14ac:dyDescent="0.25">
      <c r="A195" s="23"/>
      <c r="B195" s="21"/>
      <c r="C195" s="22"/>
      <c r="D195" s="20"/>
      <c r="E195" s="24"/>
      <c r="F195" s="44"/>
      <c r="G195" s="44"/>
      <c r="H195" s="86"/>
      <c r="I195" s="86"/>
    </row>
    <row r="196" spans="1:9" s="104" customFormat="1" ht="19.5" customHeight="1" x14ac:dyDescent="0.25">
      <c r="A196" s="120" t="str">
        <f>+A7</f>
        <v>PRO
DCE</v>
      </c>
      <c r="B196" s="98"/>
      <c r="C196" s="123" t="str">
        <f>+C7</f>
        <v>LOT 02 - ELECTRICITE CFo / Cfa</v>
      </c>
      <c r="D196" s="99"/>
      <c r="E196" s="100" t="s">
        <v>173</v>
      </c>
      <c r="F196" s="101"/>
      <c r="G196" s="101"/>
      <c r="H196" s="102"/>
      <c r="I196" s="103"/>
    </row>
    <row r="197" spans="1:9" s="104" customFormat="1" ht="19.5" customHeight="1" x14ac:dyDescent="0.3">
      <c r="A197" s="121"/>
      <c r="B197" s="105"/>
      <c r="C197" s="124"/>
      <c r="D197" s="99"/>
      <c r="E197" s="106" t="s">
        <v>161</v>
      </c>
      <c r="F197" s="107"/>
      <c r="G197" s="107"/>
      <c r="H197" s="108"/>
      <c r="I197" s="109"/>
    </row>
    <row r="198" spans="1:9" s="104" customFormat="1" ht="19.5" customHeight="1" x14ac:dyDescent="0.3">
      <c r="A198" s="122"/>
      <c r="B198" s="105"/>
      <c r="C198" s="125"/>
      <c r="D198" s="99"/>
      <c r="E198" s="110" t="s">
        <v>162</v>
      </c>
      <c r="F198" s="111"/>
      <c r="G198" s="111"/>
      <c r="H198" s="112"/>
      <c r="I198" s="113"/>
    </row>
    <row r="199" spans="1:9" ht="12.75" customHeight="1" x14ac:dyDescent="0.25">
      <c r="A199" s="23"/>
      <c r="B199" s="21"/>
      <c r="C199" s="22"/>
      <c r="D199" s="20"/>
      <c r="E199" s="24"/>
      <c r="F199" s="44"/>
      <c r="G199" s="44"/>
      <c r="H199" s="86"/>
      <c r="I199" s="86"/>
    </row>
    <row r="200" spans="1:9" s="104" customFormat="1" ht="13.9" customHeight="1" x14ac:dyDescent="0.2">
      <c r="A200" s="118" t="s">
        <v>172</v>
      </c>
      <c r="B200" s="118"/>
      <c r="C200" s="118"/>
      <c r="D200" s="118"/>
      <c r="E200" s="118"/>
      <c r="F200" s="118"/>
      <c r="G200" s="118"/>
      <c r="H200" s="118"/>
      <c r="I200" s="118"/>
    </row>
    <row r="201" spans="1:9" s="104" customFormat="1" ht="14.45" customHeight="1" x14ac:dyDescent="0.2">
      <c r="A201" s="118"/>
      <c r="B201" s="118"/>
      <c r="C201" s="118"/>
      <c r="D201" s="118"/>
      <c r="E201" s="118"/>
      <c r="F201" s="118"/>
      <c r="G201" s="118"/>
      <c r="H201" s="118"/>
      <c r="I201" s="118"/>
    </row>
    <row r="202" spans="1:9" s="104" customFormat="1" ht="14.45" customHeight="1" x14ac:dyDescent="0.2">
      <c r="A202" s="118"/>
      <c r="B202" s="118"/>
      <c r="C202" s="118"/>
      <c r="D202" s="118"/>
      <c r="E202" s="118"/>
      <c r="F202" s="118"/>
      <c r="G202" s="118"/>
      <c r="H202" s="118"/>
      <c r="I202" s="118"/>
    </row>
    <row r="203" spans="1:9" s="116" customFormat="1" ht="15" x14ac:dyDescent="0.25">
      <c r="H203" s="117"/>
      <c r="I203" s="117"/>
    </row>
  </sheetData>
  <dataConsolidate/>
  <mergeCells count="5">
    <mergeCell ref="A200:I202"/>
    <mergeCell ref="C7:I7"/>
    <mergeCell ref="A196:A198"/>
    <mergeCell ref="C196:C198"/>
    <mergeCell ref="A5:C5"/>
  </mergeCells>
  <phoneticPr fontId="7" type="noConversion"/>
  <conditionalFormatting sqref="F14:F16 F30:F32 F37 F43:F44 F52:F54 F74:F81 F87:F88 F91:F94 F97:F98 F103:F107 F117:F119 F128 F134:F143 F155 F160:F165 F171:F176 F181:F184">
    <cfRule type="cellIs" dxfId="4" priority="132" operator="equal">
      <formula>0</formula>
    </cfRule>
  </conditionalFormatting>
  <conditionalFormatting sqref="F59:F61">
    <cfRule type="cellIs" dxfId="3" priority="105" operator="equal">
      <formula>0</formula>
    </cfRule>
  </conditionalFormatting>
  <conditionalFormatting sqref="F67:F69">
    <cfRule type="cellIs" dxfId="2" priority="101" operator="equal">
      <formula>0</formula>
    </cfRule>
  </conditionalFormatting>
  <conditionalFormatting sqref="F125">
    <cfRule type="cellIs" dxfId="1" priority="51" operator="equal">
      <formula>0</formula>
    </cfRule>
  </conditionalFormatting>
  <conditionalFormatting sqref="F150:F153">
    <cfRule type="cellIs" dxfId="0" priority="37" operator="equal">
      <formula>0</formula>
    </cfRule>
  </conditionalFormatting>
  <printOptions horizontalCentered="1"/>
  <pageMargins left="0" right="0" top="0.15748031496062992" bottom="0" header="0.31496062992125984" footer="0.31496062992125984"/>
  <pageSetup paperSize="9" scale="85" fitToHeight="4" orientation="portrait" r:id="rId1"/>
  <rowBreaks count="3" manualBreakCount="3">
    <brk id="48" max="8" man="1"/>
    <brk id="110" max="8" man="1"/>
    <brk id="14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02 ELEC</vt:lpstr>
      <vt:lpstr>'Lot 02 ELEC'!Impression_des_titres</vt:lpstr>
      <vt:lpstr>'Lot 02 ELEC'!Zone_d_impression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BP. PADRE</dc:creator>
  <cp:lastModifiedBy>ANDRIAMAHANINA Hery</cp:lastModifiedBy>
  <cp:lastPrinted>2026-04-08T06:55:43Z</cp:lastPrinted>
  <dcterms:created xsi:type="dcterms:W3CDTF">2016-07-20T09:52:36Z</dcterms:created>
  <dcterms:modified xsi:type="dcterms:W3CDTF">2026-04-14T07:32:45Z</dcterms:modified>
</cp:coreProperties>
</file>